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<sst xmlns="http://schemas.openxmlformats.org/spreadsheetml/2006/main" count="165" uniqueCount="165">
  <si>
    <t>锦绣花园小区26#分户面积明细表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</si>
  <si>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</si>
  <si>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</si>
  <si>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</si>
  <si>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</si>
  <si>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</si>
  <si>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</si>
  <si>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</si>
  <si>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</si>
  <si>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负1层</t>
  </si>
  <si>
    <t>人防</t>
  </si>
  <si>
    <t>1层</t>
  </si>
  <si>
    <t>车库1-1</t>
  </si>
  <si>
    <t>车库1-4</t>
  </si>
  <si>
    <t>车库1-5</t>
  </si>
  <si>
    <t>车库1-6</t>
  </si>
  <si>
    <t>车库1-7</t>
  </si>
  <si>
    <t>车库1-8</t>
  </si>
  <si>
    <t>车库1-9</t>
  </si>
  <si>
    <t>车库2-1</t>
  </si>
  <si>
    <t>车库2-11</t>
  </si>
  <si>
    <t>车库2-12</t>
  </si>
  <si>
    <t>车库2-2</t>
  </si>
  <si>
    <t>车库2-5</t>
  </si>
  <si>
    <t>车库2-6</t>
  </si>
  <si>
    <t>车库2-7</t>
  </si>
  <si>
    <t>车库2-8</t>
  </si>
  <si>
    <t>车库3-1</t>
  </si>
  <si>
    <t>车库3-11</t>
  </si>
  <si>
    <t>车库3-12</t>
  </si>
  <si>
    <t>车库3-2</t>
  </si>
  <si>
    <t>车库3-5</t>
  </si>
  <si>
    <t>车库3-6</t>
  </si>
  <si>
    <t>车库3-7</t>
  </si>
  <si>
    <t>车库3-8</t>
  </si>
  <si>
    <t>车库4-10</t>
  </si>
  <si>
    <t>车库4-2</t>
  </si>
  <si>
    <t>车库4-3</t>
  </si>
  <si>
    <t>车库4-4</t>
  </si>
  <si>
    <t>车库4-5</t>
  </si>
  <si>
    <t>车库4-6</t>
  </si>
  <si>
    <t>车库4-7</t>
  </si>
  <si>
    <t>储藏1-10</t>
  </si>
  <si>
    <t>储藏1-2</t>
  </si>
  <si>
    <t>储藏1-3</t>
  </si>
  <si>
    <t>储藏2-10</t>
  </si>
  <si>
    <t>储藏2-3</t>
  </si>
  <si>
    <t>储藏2-4</t>
  </si>
  <si>
    <t>储藏2-9</t>
  </si>
  <si>
    <t>储藏3-10</t>
  </si>
  <si>
    <t>储藏3-3</t>
  </si>
  <si>
    <t>储藏3-4</t>
  </si>
  <si>
    <t>储藏3-9</t>
  </si>
  <si>
    <t>储藏4-1</t>
  </si>
  <si>
    <t>储藏4-8</t>
  </si>
  <si>
    <t>储藏4-9</t>
  </si>
  <si>
    <t>2层</t>
  </si>
  <si>
    <t>1-201</t>
  </si>
  <si>
    <t>1-202</t>
  </si>
  <si>
    <t>2-201</t>
  </si>
  <si>
    <t>2-202</t>
  </si>
  <si>
    <t>3-201</t>
  </si>
  <si>
    <t>3-202</t>
  </si>
  <si>
    <t>4-201</t>
  </si>
  <si>
    <t>4-202</t>
  </si>
  <si>
    <t>3层</t>
  </si>
  <si>
    <t>1-301</t>
  </si>
  <si>
    <t>1-302</t>
  </si>
  <si>
    <t>2-301</t>
  </si>
  <si>
    <t>2-302</t>
  </si>
  <si>
    <t>3-301</t>
  </si>
  <si>
    <t>3-302</t>
  </si>
  <si>
    <t>4-301</t>
  </si>
  <si>
    <t>4-302</t>
  </si>
  <si>
    <t>4层</t>
  </si>
  <si>
    <t>1-401</t>
  </si>
  <si>
    <t>1-402</t>
  </si>
  <si>
    <t>2-401</t>
  </si>
  <si>
    <t>2-402</t>
  </si>
  <si>
    <t>3-401</t>
  </si>
  <si>
    <t>3-402</t>
  </si>
  <si>
    <t>4-401</t>
  </si>
  <si>
    <t>4-402</t>
  </si>
  <si>
    <t>5层</t>
  </si>
  <si>
    <t>1-501</t>
  </si>
  <si>
    <t>1-502</t>
  </si>
  <si>
    <t>2-501</t>
  </si>
  <si>
    <t>2-502</t>
  </si>
  <si>
    <t>3-501</t>
  </si>
  <si>
    <t>3-502</t>
  </si>
  <si>
    <t>4-501</t>
  </si>
  <si>
    <t>4-502</t>
  </si>
  <si>
    <t>6层</t>
  </si>
  <si>
    <t>1-601</t>
  </si>
  <si>
    <t>1-602</t>
  </si>
  <si>
    <t>2-601</t>
  </si>
  <si>
    <t>2-602</t>
  </si>
  <si>
    <t>3-601</t>
  </si>
  <si>
    <t>3-602</t>
  </si>
  <si>
    <t>4-601</t>
  </si>
  <si>
    <t>4-602</t>
  </si>
  <si>
    <t>7层</t>
  </si>
  <si>
    <t>1-701</t>
  </si>
  <si>
    <t>1-702</t>
  </si>
  <si>
    <t>2-701</t>
  </si>
  <si>
    <t>2-702</t>
  </si>
  <si>
    <t>3-701</t>
  </si>
  <si>
    <t>3-702</t>
  </si>
  <si>
    <t>4-701</t>
  </si>
  <si>
    <t>4-702</t>
  </si>
  <si>
    <t>8层</t>
  </si>
  <si>
    <t>1-801</t>
  </si>
  <si>
    <t>1-802</t>
  </si>
  <si>
    <t>2-801</t>
  </si>
  <si>
    <t>2-802</t>
  </si>
  <si>
    <t>3-801</t>
  </si>
  <si>
    <t>3-802</t>
  </si>
  <si>
    <t>4-801</t>
  </si>
  <si>
    <t>4-802</t>
  </si>
  <si>
    <t>9层</t>
  </si>
  <si>
    <t>1-901</t>
  </si>
  <si>
    <t>1-902</t>
  </si>
  <si>
    <t>2-901</t>
  </si>
  <si>
    <t>2-902</t>
  </si>
  <si>
    <t>3-901</t>
  </si>
  <si>
    <t>3-902</t>
  </si>
  <si>
    <t>4-901</t>
  </si>
  <si>
    <t>4-902</t>
  </si>
  <si>
    <t>10层</t>
  </si>
  <si>
    <t>1-1001</t>
  </si>
  <si>
    <t>1-1002</t>
  </si>
  <si>
    <t>2-1001</t>
  </si>
  <si>
    <t>2-1002</t>
  </si>
  <si>
    <t>3-1001</t>
  </si>
  <si>
    <t>3-1002</t>
  </si>
  <si>
    <t>4-1001</t>
  </si>
  <si>
    <t>4-1002</t>
  </si>
  <si>
    <t>11层</t>
  </si>
  <si>
    <t>1-1101</t>
  </si>
  <si>
    <t>1-1102</t>
  </si>
  <si>
    <t>2-1101</t>
  </si>
  <si>
    <t>2-1102</t>
  </si>
  <si>
    <t>3-1101</t>
  </si>
  <si>
    <t>3-1102</t>
  </si>
  <si>
    <t>4-1101</t>
  </si>
  <si>
    <t>4-1102</t>
  </si>
  <si>
    <t>12层</t>
  </si>
  <si>
    <t>1-1201</t>
  </si>
  <si>
    <t>1-1202</t>
  </si>
  <si>
    <t>2-1201</t>
  </si>
  <si>
    <t>2-1202</t>
  </si>
  <si>
    <t>3-1201</t>
  </si>
  <si>
    <t>3-1202</t>
  </si>
  <si>
    <t>4-1201</t>
  </si>
  <si>
    <t>4-1202</t>
  </si>
  <si>
    <t>13层</t>
  </si>
  <si>
    <t>1-1301</t>
  </si>
  <si>
    <t>1-1302</t>
  </si>
  <si>
    <t>2-1301</t>
  </si>
  <si>
    <t>2-1302</t>
  </si>
  <si>
    <t>3-1301</t>
  </si>
  <si>
    <t>3-1302</t>
  </si>
  <si>
    <t>4-1301</t>
  </si>
  <si>
    <t>4-1302</t>
  </si>
  <si>
    <t>共计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</si>
</sst>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_ "/>
    <numFmt numFmtId="177" formatCode="0.000000_ "/>
    <numFmt numFmtId="178" formatCode="0.000000"/>
    <numFmt numFmtId="179" formatCode="0.00_ "/>
  </numFmts>
  <fonts count="21">
    <font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4" fillId="3" borderId="8" applyNumberFormat="0" applyAlignment="0" applyProtection="0">
      <alignment vertical="center"/>
    </xf>
    <xf numFmtId="0" fontId="9" fillId="10" borderId="9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2" borderId="0" xfId="0" applyFont="1" applyFill="1">
      <alignment vertical="center"/>
    </xf>
    <xf numFmtId="177" fontId="0" fillId="2" borderId="0" xfId="0" applyNumberFormat="1" applyFont="1" applyFill="1">
      <alignment vertical="center"/>
    </xf>
    <xf numFmtId="0" fontId="0" fillId="0" borderId="0" xfId="0" applyFont="1">
      <alignment vertical="center"/>
    </xf>
    <xf numFmtId="176" fontId="1" fillId="3" borderId="1" xfId="0" applyNumberFormat="1" applyFont="1" applyFill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right" vertical="center"/>
    </xf>
    <xf numFmtId="177" fontId="2" fillId="3" borderId="1" xfId="0" applyNumberFormat="1" applyFont="1" applyFill="1" applyBorder="1" applyAlignment="1">
      <alignment horizontal="right" vertical="center"/>
    </xf>
    <xf numFmtId="176" fontId="2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shrinkToFit="1"/>
    </xf>
    <xf numFmtId="2" fontId="2" fillId="0" borderId="3" xfId="0" applyNumberFormat="1" applyFont="1" applyFill="1" applyBorder="1" applyAlignment="1">
      <alignment horizontal="center" vertical="center" shrinkToFit="1"/>
    </xf>
    <xf numFmtId="178" fontId="2" fillId="0" borderId="3" xfId="0" applyNumberFormat="1" applyFont="1" applyFill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2" fillId="3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shrinkToFit="1"/>
    </xf>
    <xf numFmtId="2" fontId="2" fillId="0" borderId="5" xfId="0" applyNumberFormat="1" applyFont="1" applyFill="1" applyBorder="1" applyAlignment="1">
      <alignment horizontal="center" vertical="center" shrinkToFit="1"/>
    </xf>
    <xf numFmtId="49" fontId="2" fillId="0" borderId="5" xfId="0" applyNumberFormat="1" applyFont="1" applyFill="1" applyBorder="1" applyAlignment="1">
      <alignment horizontal="center" vertical="center" shrinkToFit="1"/>
    </xf>
    <xf numFmtId="49" fontId="2" fillId="0" borderId="6" xfId="0" applyNumberFormat="1" applyFont="1" applyFill="1" applyBorder="1" applyAlignment="1">
      <alignment horizontal="center" vertical="center" shrinkToFit="1"/>
    </xf>
    <xf numFmtId="2" fontId="2" fillId="0" borderId="7" xfId="0" applyNumberFormat="1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center" vertical="center"/>
    </xf>
    <xf numFmtId="179" fontId="2" fillId="0" borderId="3" xfId="0" applyNumberFormat="1" applyFont="1" applyFill="1" applyBorder="1" applyAlignment="1">
      <alignment horizontal="center" vertical="center" shrinkToFit="1"/>
    </xf>
    <xf numFmtId="0" fontId="0" fillId="3" borderId="0" xfId="0" applyFont="1" applyFill="1">
      <alignment vertical="center"/>
    </xf>
    <xf numFmtId="177" fontId="0" fillId="3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6"/>
  <sheetViews>
    <sheetView tabSelected="1" zoomScale="115" zoomScaleNormal="115" topLeftCell="A121" workbookViewId="0">
      <selection activeCell="A1" sqref="A1:G146"/>
    </sheetView>
  </sheetViews>
  <sheetFormatPr defaultColWidth="9" defaultRowHeight="13.5" outlineLevelCol="6"/>
  <cols>
    <col min="1" max="1" width="11.8583333333333" style="1" customWidth="1"/>
    <col min="2" max="2" width="15.3833333333333" style="1" customWidth="1"/>
    <col min="3" max="3" width="10.6333333333333" style="1" customWidth="1"/>
    <col min="4" max="4" width="11.175" style="2" customWidth="1"/>
    <col min="5" max="5" width="10.6333333333333" style="3" customWidth="1"/>
    <col min="6" max="6" width="12.6666666666667" style="3" customWidth="1"/>
    <col min="7" max="7" width="15.1166666666667" style="3" customWidth="1"/>
    <col min="8" max="8" width="26.05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8" t="s">
        <v>9</v>
      </c>
      <c r="B5" s="12" t="s">
        <v>10</v>
      </c>
      <c r="C5" s="13"/>
      <c r="D5" s="14"/>
      <c r="E5" s="15"/>
      <c r="F5" s="16"/>
      <c r="G5" s="15">
        <v>928.74</v>
      </c>
    </row>
    <row r="6" spans="1:7">
      <c r="A6" s="17" t="s">
        <v>11</v>
      </c>
      <c r="B6" s="18" t="s">
        <v>12</v>
      </c>
      <c r="C6" s="13">
        <f>ROUND(19.8,2)</f>
        <v>19.8</v>
      </c>
      <c r="D6" s="14">
        <v>0.236357</v>
      </c>
      <c r="E6" s="15">
        <f t="shared" ref="E6:E49" si="0">ROUND(D6*C6,2)</f>
        <v>4.68</v>
      </c>
      <c r="F6" s="16"/>
      <c r="G6" s="15">
        <f t="shared" ref="G6:G49" si="1">E6+C6</f>
        <v>24.48</v>
      </c>
    </row>
    <row r="7" spans="1:7">
      <c r="A7" s="17"/>
      <c r="B7" s="18" t="s">
        <v>13</v>
      </c>
      <c r="C7" s="13">
        <f>ROUND(23.01,2)</f>
        <v>23.01</v>
      </c>
      <c r="D7" s="14">
        <v>0.236357</v>
      </c>
      <c r="E7" s="15">
        <f t="shared" si="0"/>
        <v>5.44</v>
      </c>
      <c r="F7" s="16"/>
      <c r="G7" s="15">
        <f t="shared" si="1"/>
        <v>28.45</v>
      </c>
    </row>
    <row r="8" spans="1:7">
      <c r="A8" s="17"/>
      <c r="B8" s="18" t="s">
        <v>14</v>
      </c>
      <c r="C8" s="13">
        <f>ROUND(22.95,2)</f>
        <v>22.95</v>
      </c>
      <c r="D8" s="14">
        <v>0.236357</v>
      </c>
      <c r="E8" s="15">
        <f t="shared" si="0"/>
        <v>5.42</v>
      </c>
      <c r="F8" s="16"/>
      <c r="G8" s="15">
        <f t="shared" si="1"/>
        <v>28.37</v>
      </c>
    </row>
    <row r="9" spans="1:7">
      <c r="A9" s="17"/>
      <c r="B9" s="18" t="s">
        <v>15</v>
      </c>
      <c r="C9" s="13">
        <f>ROUND(21.6,2)</f>
        <v>21.6</v>
      </c>
      <c r="D9" s="14">
        <v>0.236357</v>
      </c>
      <c r="E9" s="15">
        <f t="shared" si="0"/>
        <v>5.11</v>
      </c>
      <c r="F9" s="16"/>
      <c r="G9" s="15">
        <f t="shared" si="1"/>
        <v>26.71</v>
      </c>
    </row>
    <row r="10" spans="1:7">
      <c r="A10" s="17"/>
      <c r="B10" s="18" t="s">
        <v>16</v>
      </c>
      <c r="C10" s="13">
        <f>ROUND(21.6,2)</f>
        <v>21.6</v>
      </c>
      <c r="D10" s="14">
        <v>0.236357</v>
      </c>
      <c r="E10" s="15">
        <f t="shared" si="0"/>
        <v>5.11</v>
      </c>
      <c r="F10" s="16"/>
      <c r="G10" s="15">
        <f t="shared" si="1"/>
        <v>26.71</v>
      </c>
    </row>
    <row r="11" spans="1:7">
      <c r="A11" s="17"/>
      <c r="B11" s="18" t="s">
        <v>17</v>
      </c>
      <c r="C11" s="13">
        <f>ROUND(22.47,2)</f>
        <v>22.47</v>
      </c>
      <c r="D11" s="14">
        <v>0.236357</v>
      </c>
      <c r="E11" s="15">
        <f t="shared" si="0"/>
        <v>5.31</v>
      </c>
      <c r="F11" s="16"/>
      <c r="G11" s="15">
        <f t="shared" si="1"/>
        <v>27.78</v>
      </c>
    </row>
    <row r="12" spans="1:7">
      <c r="A12" s="17"/>
      <c r="B12" s="18" t="s">
        <v>18</v>
      </c>
      <c r="C12" s="13">
        <f>ROUND(19.8,2)</f>
        <v>19.8</v>
      </c>
      <c r="D12" s="14">
        <v>0.236357</v>
      </c>
      <c r="E12" s="15">
        <f t="shared" si="0"/>
        <v>4.68</v>
      </c>
      <c r="F12" s="16"/>
      <c r="G12" s="15">
        <f t="shared" si="1"/>
        <v>24.48</v>
      </c>
    </row>
    <row r="13" spans="1:7">
      <c r="A13" s="17"/>
      <c r="B13" s="18" t="s">
        <v>19</v>
      </c>
      <c r="C13" s="13">
        <f>ROUND(14.7,2)</f>
        <v>14.7</v>
      </c>
      <c r="D13" s="14">
        <v>0.236357</v>
      </c>
      <c r="E13" s="15">
        <f t="shared" si="0"/>
        <v>3.47</v>
      </c>
      <c r="F13" s="16"/>
      <c r="G13" s="15">
        <f t="shared" si="1"/>
        <v>18.17</v>
      </c>
    </row>
    <row r="14" spans="1:7">
      <c r="A14" s="17"/>
      <c r="B14" s="18" t="s">
        <v>20</v>
      </c>
      <c r="C14" s="13">
        <f>ROUND(14.21,2)</f>
        <v>14.21</v>
      </c>
      <c r="D14" s="14">
        <v>0.236357</v>
      </c>
      <c r="E14" s="15">
        <f t="shared" si="0"/>
        <v>3.36</v>
      </c>
      <c r="F14" s="16"/>
      <c r="G14" s="15">
        <f t="shared" si="1"/>
        <v>17.57</v>
      </c>
    </row>
    <row r="15" spans="1:7">
      <c r="A15" s="17"/>
      <c r="B15" s="18" t="s">
        <v>21</v>
      </c>
      <c r="C15" s="13">
        <f>ROUND(14.7,2)</f>
        <v>14.7</v>
      </c>
      <c r="D15" s="14">
        <v>0.236357</v>
      </c>
      <c r="E15" s="15">
        <f t="shared" si="0"/>
        <v>3.47</v>
      </c>
      <c r="F15" s="16"/>
      <c r="G15" s="15">
        <f t="shared" si="1"/>
        <v>18.17</v>
      </c>
    </row>
    <row r="16" spans="1:7">
      <c r="A16" s="17"/>
      <c r="B16" s="18" t="s">
        <v>22</v>
      </c>
      <c r="C16" s="13">
        <f>ROUND(14.21,2)</f>
        <v>14.21</v>
      </c>
      <c r="D16" s="14">
        <v>0.236357</v>
      </c>
      <c r="E16" s="15">
        <f t="shared" si="0"/>
        <v>3.36</v>
      </c>
      <c r="F16" s="16"/>
      <c r="G16" s="15">
        <f t="shared" si="1"/>
        <v>17.57</v>
      </c>
    </row>
    <row r="17" spans="1:7">
      <c r="A17" s="17"/>
      <c r="B17" s="18" t="s">
        <v>23</v>
      </c>
      <c r="C17" s="13">
        <f>ROUND(23.01,2)</f>
        <v>23.01</v>
      </c>
      <c r="D17" s="14">
        <v>0.236357</v>
      </c>
      <c r="E17" s="15">
        <f t="shared" si="0"/>
        <v>5.44</v>
      </c>
      <c r="F17" s="16"/>
      <c r="G17" s="15">
        <f t="shared" si="1"/>
        <v>28.45</v>
      </c>
    </row>
    <row r="18" spans="1:7">
      <c r="A18" s="17"/>
      <c r="B18" s="18" t="s">
        <v>24</v>
      </c>
      <c r="C18" s="13">
        <f>ROUND(25.08,2)</f>
        <v>25.08</v>
      </c>
      <c r="D18" s="14">
        <v>0.236357</v>
      </c>
      <c r="E18" s="15">
        <f t="shared" si="0"/>
        <v>5.93</v>
      </c>
      <c r="F18" s="16"/>
      <c r="G18" s="15">
        <f t="shared" si="1"/>
        <v>31.01</v>
      </c>
    </row>
    <row r="19" spans="1:7">
      <c r="A19" s="17"/>
      <c r="B19" s="18" t="s">
        <v>25</v>
      </c>
      <c r="C19" s="13">
        <f>ROUND(25.08,2)</f>
        <v>25.08</v>
      </c>
      <c r="D19" s="14">
        <v>0.236357</v>
      </c>
      <c r="E19" s="15">
        <f t="shared" si="0"/>
        <v>5.93</v>
      </c>
      <c r="F19" s="16"/>
      <c r="G19" s="15">
        <f t="shared" si="1"/>
        <v>31.01</v>
      </c>
    </row>
    <row r="20" spans="1:7">
      <c r="A20" s="17"/>
      <c r="B20" s="18" t="s">
        <v>26</v>
      </c>
      <c r="C20" s="13">
        <f>ROUND(23.01,2)</f>
        <v>23.01</v>
      </c>
      <c r="D20" s="14">
        <v>0.236357</v>
      </c>
      <c r="E20" s="15">
        <f t="shared" si="0"/>
        <v>5.44</v>
      </c>
      <c r="F20" s="16"/>
      <c r="G20" s="15">
        <f t="shared" si="1"/>
        <v>28.45</v>
      </c>
    </row>
    <row r="21" spans="1:7">
      <c r="A21" s="17"/>
      <c r="B21" s="18" t="s">
        <v>27</v>
      </c>
      <c r="C21" s="13">
        <f>ROUND(14.7,2)</f>
        <v>14.7</v>
      </c>
      <c r="D21" s="14">
        <v>0.236357</v>
      </c>
      <c r="E21" s="15">
        <f t="shared" si="0"/>
        <v>3.47</v>
      </c>
      <c r="F21" s="16"/>
      <c r="G21" s="15">
        <f t="shared" si="1"/>
        <v>18.17</v>
      </c>
    </row>
    <row r="22" spans="1:7">
      <c r="A22" s="17"/>
      <c r="B22" s="18" t="s">
        <v>28</v>
      </c>
      <c r="C22" s="13">
        <f>ROUND(14.21,2)</f>
        <v>14.21</v>
      </c>
      <c r="D22" s="14">
        <v>0.236357</v>
      </c>
      <c r="E22" s="15">
        <f t="shared" si="0"/>
        <v>3.36</v>
      </c>
      <c r="F22" s="16"/>
      <c r="G22" s="15">
        <f t="shared" si="1"/>
        <v>17.57</v>
      </c>
    </row>
    <row r="23" spans="1:7">
      <c r="A23" s="17"/>
      <c r="B23" s="18" t="s">
        <v>29</v>
      </c>
      <c r="C23" s="13">
        <f>ROUND(14.7,2)</f>
        <v>14.7</v>
      </c>
      <c r="D23" s="14">
        <v>0.236357</v>
      </c>
      <c r="E23" s="15">
        <f t="shared" si="0"/>
        <v>3.47</v>
      </c>
      <c r="F23" s="16"/>
      <c r="G23" s="15">
        <f t="shared" si="1"/>
        <v>18.17</v>
      </c>
    </row>
    <row r="24" spans="1:7">
      <c r="A24" s="17"/>
      <c r="B24" s="18" t="s">
        <v>30</v>
      </c>
      <c r="C24" s="13">
        <f>ROUND(14.21,2)</f>
        <v>14.21</v>
      </c>
      <c r="D24" s="14">
        <v>0.236357</v>
      </c>
      <c r="E24" s="15">
        <f t="shared" si="0"/>
        <v>3.36</v>
      </c>
      <c r="F24" s="16"/>
      <c r="G24" s="15">
        <f t="shared" si="1"/>
        <v>17.57</v>
      </c>
    </row>
    <row r="25" spans="1:7">
      <c r="A25" s="17"/>
      <c r="B25" s="18" t="s">
        <v>31</v>
      </c>
      <c r="C25" s="13">
        <f>ROUND(23.01,2)</f>
        <v>23.01</v>
      </c>
      <c r="D25" s="14">
        <v>0.236357</v>
      </c>
      <c r="E25" s="15">
        <f t="shared" si="0"/>
        <v>5.44</v>
      </c>
      <c r="F25" s="16"/>
      <c r="G25" s="15">
        <f t="shared" si="1"/>
        <v>28.45</v>
      </c>
    </row>
    <row r="26" spans="1:7">
      <c r="A26" s="17"/>
      <c r="B26" s="18" t="s">
        <v>32</v>
      </c>
      <c r="C26" s="13">
        <f>ROUND(25.08,2)</f>
        <v>25.08</v>
      </c>
      <c r="D26" s="14">
        <v>0.236357</v>
      </c>
      <c r="E26" s="15">
        <f t="shared" si="0"/>
        <v>5.93</v>
      </c>
      <c r="F26" s="16"/>
      <c r="G26" s="15">
        <f t="shared" si="1"/>
        <v>31.01</v>
      </c>
    </row>
    <row r="27" spans="1:7">
      <c r="A27" s="17"/>
      <c r="B27" s="18" t="s">
        <v>33</v>
      </c>
      <c r="C27" s="13">
        <f>ROUND(25.08,2)</f>
        <v>25.08</v>
      </c>
      <c r="D27" s="14">
        <v>0.236357</v>
      </c>
      <c r="E27" s="15">
        <f t="shared" si="0"/>
        <v>5.93</v>
      </c>
      <c r="F27" s="16"/>
      <c r="G27" s="15">
        <f t="shared" si="1"/>
        <v>31.01</v>
      </c>
    </row>
    <row r="28" spans="1:7">
      <c r="A28" s="17"/>
      <c r="B28" s="18" t="s">
        <v>34</v>
      </c>
      <c r="C28" s="13">
        <f>ROUND(23.01,2)</f>
        <v>23.01</v>
      </c>
      <c r="D28" s="14">
        <v>0.236357</v>
      </c>
      <c r="E28" s="15">
        <f t="shared" si="0"/>
        <v>5.44</v>
      </c>
      <c r="F28" s="16"/>
      <c r="G28" s="15">
        <f t="shared" si="1"/>
        <v>28.45</v>
      </c>
    </row>
    <row r="29" spans="1:7">
      <c r="A29" s="17"/>
      <c r="B29" s="18" t="s">
        <v>35</v>
      </c>
      <c r="C29" s="13">
        <f>ROUND(19.8,2)</f>
        <v>19.8</v>
      </c>
      <c r="D29" s="14">
        <v>0.236357</v>
      </c>
      <c r="E29" s="15">
        <f t="shared" si="0"/>
        <v>4.68</v>
      </c>
      <c r="F29" s="16"/>
      <c r="G29" s="15">
        <f t="shared" si="1"/>
        <v>24.48</v>
      </c>
    </row>
    <row r="30" spans="1:7">
      <c r="A30" s="17"/>
      <c r="B30" s="18" t="s">
        <v>36</v>
      </c>
      <c r="C30" s="13">
        <f>ROUND(19.8,2)</f>
        <v>19.8</v>
      </c>
      <c r="D30" s="14">
        <v>0.236357</v>
      </c>
      <c r="E30" s="15">
        <f t="shared" si="0"/>
        <v>4.68</v>
      </c>
      <c r="F30" s="16"/>
      <c r="G30" s="15">
        <f t="shared" si="1"/>
        <v>24.48</v>
      </c>
    </row>
    <row r="31" spans="1:7">
      <c r="A31" s="17"/>
      <c r="B31" s="18" t="s">
        <v>37</v>
      </c>
      <c r="C31" s="13">
        <f>ROUND(22.47,2)</f>
        <v>22.47</v>
      </c>
      <c r="D31" s="14">
        <v>0.236357</v>
      </c>
      <c r="E31" s="15">
        <f t="shared" si="0"/>
        <v>5.31</v>
      </c>
      <c r="F31" s="16"/>
      <c r="G31" s="15">
        <f t="shared" si="1"/>
        <v>27.78</v>
      </c>
    </row>
    <row r="32" spans="1:7">
      <c r="A32" s="17"/>
      <c r="B32" s="18" t="s">
        <v>38</v>
      </c>
      <c r="C32" s="13">
        <f>ROUND(21.6,2)</f>
        <v>21.6</v>
      </c>
      <c r="D32" s="14">
        <v>0.236357</v>
      </c>
      <c r="E32" s="15">
        <f t="shared" si="0"/>
        <v>5.11</v>
      </c>
      <c r="F32" s="16"/>
      <c r="G32" s="15">
        <f t="shared" si="1"/>
        <v>26.71</v>
      </c>
    </row>
    <row r="33" spans="1:7">
      <c r="A33" s="17"/>
      <c r="B33" s="18" t="s">
        <v>39</v>
      </c>
      <c r="C33" s="13">
        <f>ROUND(21.6,2)</f>
        <v>21.6</v>
      </c>
      <c r="D33" s="14">
        <v>0.236357</v>
      </c>
      <c r="E33" s="15">
        <f t="shared" si="0"/>
        <v>5.11</v>
      </c>
      <c r="F33" s="16"/>
      <c r="G33" s="15">
        <f t="shared" si="1"/>
        <v>26.71</v>
      </c>
    </row>
    <row r="34" spans="1:7">
      <c r="A34" s="17"/>
      <c r="B34" s="18" t="s">
        <v>40</v>
      </c>
      <c r="C34" s="13">
        <f>ROUND(22.95,2)</f>
        <v>22.95</v>
      </c>
      <c r="D34" s="14">
        <v>0.236357</v>
      </c>
      <c r="E34" s="15">
        <f t="shared" si="0"/>
        <v>5.42</v>
      </c>
      <c r="F34" s="16"/>
      <c r="G34" s="15">
        <f t="shared" si="1"/>
        <v>28.37</v>
      </c>
    </row>
    <row r="35" spans="1:7">
      <c r="A35" s="17"/>
      <c r="B35" s="18" t="s">
        <v>41</v>
      </c>
      <c r="C35" s="13">
        <f>ROUND(23.01,2)</f>
        <v>23.01</v>
      </c>
      <c r="D35" s="14">
        <v>0.236357</v>
      </c>
      <c r="E35" s="15">
        <f t="shared" si="0"/>
        <v>5.44</v>
      </c>
      <c r="F35" s="16"/>
      <c r="G35" s="15">
        <f t="shared" si="1"/>
        <v>28.45</v>
      </c>
    </row>
    <row r="36" spans="1:7">
      <c r="A36" s="17"/>
      <c r="B36" s="18" t="s">
        <v>42</v>
      </c>
      <c r="C36" s="13">
        <f>ROUND(12.65,2)</f>
        <v>12.65</v>
      </c>
      <c r="D36" s="14">
        <v>0.236357</v>
      </c>
      <c r="E36" s="15">
        <f t="shared" si="0"/>
        <v>2.99</v>
      </c>
      <c r="F36" s="16"/>
      <c r="G36" s="15">
        <f t="shared" si="1"/>
        <v>15.64</v>
      </c>
    </row>
    <row r="37" spans="1:7">
      <c r="A37" s="17"/>
      <c r="B37" s="18" t="s">
        <v>43</v>
      </c>
      <c r="C37" s="13">
        <f>ROUND(6.21,2)</f>
        <v>6.21</v>
      </c>
      <c r="D37" s="14">
        <v>0.236357</v>
      </c>
      <c r="E37" s="15">
        <f t="shared" si="0"/>
        <v>1.47</v>
      </c>
      <c r="F37" s="16"/>
      <c r="G37" s="15">
        <f t="shared" si="1"/>
        <v>7.68</v>
      </c>
    </row>
    <row r="38" spans="1:7">
      <c r="A38" s="17"/>
      <c r="B38" s="18" t="s">
        <v>44</v>
      </c>
      <c r="C38" s="13">
        <f>ROUND(14.42,2)</f>
        <v>14.42</v>
      </c>
      <c r="D38" s="14">
        <v>0.236357</v>
      </c>
      <c r="E38" s="15">
        <f t="shared" si="0"/>
        <v>3.41</v>
      </c>
      <c r="F38" s="16"/>
      <c r="G38" s="15">
        <f t="shared" si="1"/>
        <v>17.83</v>
      </c>
    </row>
    <row r="39" spans="1:7">
      <c r="A39" s="17"/>
      <c r="B39" s="18" t="s">
        <v>45</v>
      </c>
      <c r="C39" s="13">
        <f t="shared" ref="C39:C44" si="2">ROUND(9.94,2)</f>
        <v>9.94</v>
      </c>
      <c r="D39" s="14">
        <v>0.236357</v>
      </c>
      <c r="E39" s="15">
        <f t="shared" si="0"/>
        <v>2.35</v>
      </c>
      <c r="F39" s="16"/>
      <c r="G39" s="15">
        <f t="shared" si="1"/>
        <v>12.29</v>
      </c>
    </row>
    <row r="40" spans="1:7">
      <c r="A40" s="17"/>
      <c r="B40" s="18" t="s">
        <v>46</v>
      </c>
      <c r="C40" s="13">
        <f t="shared" si="2"/>
        <v>9.94</v>
      </c>
      <c r="D40" s="14">
        <v>0.236357</v>
      </c>
      <c r="E40" s="15">
        <f t="shared" si="0"/>
        <v>2.35</v>
      </c>
      <c r="F40" s="16"/>
      <c r="G40" s="15">
        <f t="shared" si="1"/>
        <v>12.29</v>
      </c>
    </row>
    <row r="41" spans="1:7">
      <c r="A41" s="17"/>
      <c r="B41" s="18" t="s">
        <v>47</v>
      </c>
      <c r="C41" s="13">
        <f t="shared" ref="C41:C46" si="3">ROUND(7.28,2)</f>
        <v>7.28</v>
      </c>
      <c r="D41" s="14">
        <v>0.236357</v>
      </c>
      <c r="E41" s="15">
        <f t="shared" si="0"/>
        <v>1.72</v>
      </c>
      <c r="F41" s="16"/>
      <c r="G41" s="15">
        <f t="shared" si="1"/>
        <v>9</v>
      </c>
    </row>
    <row r="42" spans="1:7">
      <c r="A42" s="17"/>
      <c r="B42" s="18" t="s">
        <v>48</v>
      </c>
      <c r="C42" s="13">
        <f t="shared" si="3"/>
        <v>7.28</v>
      </c>
      <c r="D42" s="14">
        <v>0.236357</v>
      </c>
      <c r="E42" s="15">
        <f t="shared" si="0"/>
        <v>1.72</v>
      </c>
      <c r="F42" s="16"/>
      <c r="G42" s="15">
        <f t="shared" si="1"/>
        <v>9</v>
      </c>
    </row>
    <row r="43" spans="1:7">
      <c r="A43" s="17"/>
      <c r="B43" s="18" t="s">
        <v>49</v>
      </c>
      <c r="C43" s="13">
        <f t="shared" si="2"/>
        <v>9.94</v>
      </c>
      <c r="D43" s="14">
        <v>0.236357</v>
      </c>
      <c r="E43" s="15">
        <f t="shared" si="0"/>
        <v>2.35</v>
      </c>
      <c r="F43" s="16"/>
      <c r="G43" s="15">
        <f t="shared" si="1"/>
        <v>12.29</v>
      </c>
    </row>
    <row r="44" spans="1:7">
      <c r="A44" s="17"/>
      <c r="B44" s="18" t="s">
        <v>50</v>
      </c>
      <c r="C44" s="13">
        <f t="shared" si="2"/>
        <v>9.94</v>
      </c>
      <c r="D44" s="14">
        <v>0.236357</v>
      </c>
      <c r="E44" s="15">
        <f t="shared" si="0"/>
        <v>2.35</v>
      </c>
      <c r="F44" s="16"/>
      <c r="G44" s="15">
        <f t="shared" si="1"/>
        <v>12.29</v>
      </c>
    </row>
    <row r="45" spans="1:7">
      <c r="A45" s="17"/>
      <c r="B45" s="18" t="s">
        <v>51</v>
      </c>
      <c r="C45" s="13">
        <f t="shared" si="3"/>
        <v>7.28</v>
      </c>
      <c r="D45" s="14">
        <v>0.236357</v>
      </c>
      <c r="E45" s="15">
        <f t="shared" si="0"/>
        <v>1.72</v>
      </c>
      <c r="F45" s="16"/>
      <c r="G45" s="15">
        <f t="shared" si="1"/>
        <v>9</v>
      </c>
    </row>
    <row r="46" spans="1:7">
      <c r="A46" s="17"/>
      <c r="B46" s="18" t="s">
        <v>52</v>
      </c>
      <c r="C46" s="13">
        <f t="shared" si="3"/>
        <v>7.28</v>
      </c>
      <c r="D46" s="14">
        <v>0.236357</v>
      </c>
      <c r="E46" s="15">
        <f t="shared" si="0"/>
        <v>1.72</v>
      </c>
      <c r="F46" s="16"/>
      <c r="G46" s="15">
        <f t="shared" si="1"/>
        <v>9</v>
      </c>
    </row>
    <row r="47" spans="1:7">
      <c r="A47" s="17"/>
      <c r="B47" s="18" t="s">
        <v>53</v>
      </c>
      <c r="C47" s="13">
        <f>ROUND(12.65,2)</f>
        <v>12.65</v>
      </c>
      <c r="D47" s="14">
        <v>0.236357</v>
      </c>
      <c r="E47" s="15">
        <f t="shared" si="0"/>
        <v>2.99</v>
      </c>
      <c r="F47" s="16"/>
      <c r="G47" s="15">
        <f t="shared" si="1"/>
        <v>15.64</v>
      </c>
    </row>
    <row r="48" spans="1:7">
      <c r="A48" s="17"/>
      <c r="B48" s="18" t="s">
        <v>54</v>
      </c>
      <c r="C48" s="13">
        <f>ROUND(14.42,2)</f>
        <v>14.42</v>
      </c>
      <c r="D48" s="14">
        <v>0.236357</v>
      </c>
      <c r="E48" s="15">
        <f t="shared" si="0"/>
        <v>3.41</v>
      </c>
      <c r="F48" s="16"/>
      <c r="G48" s="15">
        <f t="shared" si="1"/>
        <v>17.83</v>
      </c>
    </row>
    <row r="49" spans="1:7">
      <c r="A49" s="17"/>
      <c r="B49" s="18" t="s">
        <v>55</v>
      </c>
      <c r="C49" s="19">
        <f>ROUND(6.21,2)</f>
        <v>6.21</v>
      </c>
      <c r="D49" s="14">
        <v>0.236357</v>
      </c>
      <c r="E49" s="15">
        <f t="shared" si="0"/>
        <v>1.47</v>
      </c>
      <c r="F49" s="16"/>
      <c r="G49" s="15">
        <f t="shared" si="1"/>
        <v>7.68</v>
      </c>
    </row>
    <row r="50" spans="1:7">
      <c r="A50" s="8" t="s">
        <v>56</v>
      </c>
      <c r="B50" s="12" t="s">
        <v>57</v>
      </c>
      <c r="C50" s="13">
        <f>ROUND(96.68,2)</f>
        <v>96.68</v>
      </c>
      <c r="D50" s="14">
        <v>0.212219</v>
      </c>
      <c r="E50" s="15">
        <f t="shared" ref="E44:E75" si="4">ROUND(D50*C50,2)</f>
        <v>20.52</v>
      </c>
      <c r="F50" s="16"/>
      <c r="G50" s="15">
        <f t="shared" ref="G44:G75" si="5">E50+C50</f>
        <v>117.2</v>
      </c>
    </row>
    <row r="51" spans="1:7">
      <c r="A51" s="8"/>
      <c r="B51" s="12" t="s">
        <v>58</v>
      </c>
      <c r="C51" s="13">
        <f>ROUND(76.76,2)</f>
        <v>76.76</v>
      </c>
      <c r="D51" s="14">
        <v>0.212219</v>
      </c>
      <c r="E51" s="15">
        <f t="shared" si="4"/>
        <v>16.29</v>
      </c>
      <c r="F51" s="16"/>
      <c r="G51" s="15">
        <f t="shared" si="5"/>
        <v>93.05</v>
      </c>
    </row>
    <row r="52" spans="1:7">
      <c r="A52" s="8"/>
      <c r="B52" s="12" t="s">
        <v>59</v>
      </c>
      <c r="C52" s="13">
        <f>ROUND(104.36,2)</f>
        <v>104.36</v>
      </c>
      <c r="D52" s="14">
        <v>0.212219</v>
      </c>
      <c r="E52" s="15">
        <f t="shared" si="4"/>
        <v>22.15</v>
      </c>
      <c r="F52" s="16"/>
      <c r="G52" s="15">
        <f t="shared" si="5"/>
        <v>126.51</v>
      </c>
    </row>
    <row r="53" spans="1:7">
      <c r="A53" s="8"/>
      <c r="B53" s="12" t="s">
        <v>60</v>
      </c>
      <c r="C53" s="13">
        <f>ROUND(104.363,2)</f>
        <v>104.36</v>
      </c>
      <c r="D53" s="14">
        <v>0.212219</v>
      </c>
      <c r="E53" s="15">
        <f t="shared" si="4"/>
        <v>22.15</v>
      </c>
      <c r="F53" s="16"/>
      <c r="G53" s="15">
        <f t="shared" si="5"/>
        <v>126.51</v>
      </c>
    </row>
    <row r="54" spans="1:7">
      <c r="A54" s="8"/>
      <c r="B54" s="12" t="s">
        <v>61</v>
      </c>
      <c r="C54" s="13">
        <f>ROUND(104.36,2)</f>
        <v>104.36</v>
      </c>
      <c r="D54" s="14">
        <v>0.212219</v>
      </c>
      <c r="E54" s="15">
        <f t="shared" si="4"/>
        <v>22.15</v>
      </c>
      <c r="F54" s="16"/>
      <c r="G54" s="15">
        <f t="shared" si="5"/>
        <v>126.51</v>
      </c>
    </row>
    <row r="55" spans="1:7">
      <c r="A55" s="8"/>
      <c r="B55" s="12" t="s">
        <v>62</v>
      </c>
      <c r="C55" s="13">
        <f>ROUND(104.363,2)</f>
        <v>104.36</v>
      </c>
      <c r="D55" s="14">
        <v>0.212219</v>
      </c>
      <c r="E55" s="15">
        <f t="shared" si="4"/>
        <v>22.15</v>
      </c>
      <c r="F55" s="16"/>
      <c r="G55" s="15">
        <f t="shared" si="5"/>
        <v>126.51</v>
      </c>
    </row>
    <row r="56" spans="1:7">
      <c r="A56" s="8"/>
      <c r="B56" s="12" t="s">
        <v>63</v>
      </c>
      <c r="C56" s="13">
        <f>ROUND(76.76,2)</f>
        <v>76.76</v>
      </c>
      <c r="D56" s="14">
        <v>0.212219</v>
      </c>
      <c r="E56" s="15">
        <f t="shared" si="4"/>
        <v>16.29</v>
      </c>
      <c r="F56" s="16"/>
      <c r="G56" s="15">
        <f t="shared" si="5"/>
        <v>93.05</v>
      </c>
    </row>
    <row r="57" spans="1:7">
      <c r="A57" s="8"/>
      <c r="B57" s="12" t="s">
        <v>64</v>
      </c>
      <c r="C57" s="19">
        <f>ROUND(96.68,2)</f>
        <v>96.68</v>
      </c>
      <c r="D57" s="14">
        <v>0.212219</v>
      </c>
      <c r="E57" s="15">
        <f t="shared" si="4"/>
        <v>20.52</v>
      </c>
      <c r="F57" s="16"/>
      <c r="G57" s="15">
        <f t="shared" si="5"/>
        <v>117.2</v>
      </c>
    </row>
    <row r="58" spans="1:7">
      <c r="A58" s="8" t="s">
        <v>65</v>
      </c>
      <c r="B58" s="18" t="s">
        <v>66</v>
      </c>
      <c r="C58" s="13">
        <f>ROUND(96.68,2)</f>
        <v>96.68</v>
      </c>
      <c r="D58" s="14">
        <v>0.212219</v>
      </c>
      <c r="E58" s="15">
        <f t="shared" si="4"/>
        <v>20.52</v>
      </c>
      <c r="F58" s="16"/>
      <c r="G58" s="15">
        <f t="shared" si="5"/>
        <v>117.2</v>
      </c>
    </row>
    <row r="59" spans="1:7">
      <c r="A59" s="8"/>
      <c r="B59" s="18" t="s">
        <v>67</v>
      </c>
      <c r="C59" s="13">
        <f>ROUND(76.76,2)</f>
        <v>76.76</v>
      </c>
      <c r="D59" s="14">
        <v>0.212219</v>
      </c>
      <c r="E59" s="15">
        <f t="shared" si="4"/>
        <v>16.29</v>
      </c>
      <c r="F59" s="16"/>
      <c r="G59" s="15">
        <f t="shared" si="5"/>
        <v>93.05</v>
      </c>
    </row>
    <row r="60" spans="1:7">
      <c r="A60" s="8"/>
      <c r="B60" s="18" t="s">
        <v>68</v>
      </c>
      <c r="C60" s="13">
        <f>ROUND(104.36,2)</f>
        <v>104.36</v>
      </c>
      <c r="D60" s="14">
        <v>0.212219</v>
      </c>
      <c r="E60" s="15">
        <f t="shared" si="4"/>
        <v>22.15</v>
      </c>
      <c r="F60" s="16"/>
      <c r="G60" s="15">
        <f t="shared" si="5"/>
        <v>126.51</v>
      </c>
    </row>
    <row r="61" spans="1:7">
      <c r="A61" s="8"/>
      <c r="B61" s="18" t="s">
        <v>69</v>
      </c>
      <c r="C61" s="13">
        <f>ROUND(104.363,2)</f>
        <v>104.36</v>
      </c>
      <c r="D61" s="14">
        <v>0.212219</v>
      </c>
      <c r="E61" s="15">
        <f t="shared" si="4"/>
        <v>22.15</v>
      </c>
      <c r="F61" s="16"/>
      <c r="G61" s="15">
        <f t="shared" si="5"/>
        <v>126.51</v>
      </c>
    </row>
    <row r="62" spans="1:7">
      <c r="A62" s="8"/>
      <c r="B62" s="18" t="s">
        <v>70</v>
      </c>
      <c r="C62" s="13">
        <f>ROUND(104.36,2)</f>
        <v>104.36</v>
      </c>
      <c r="D62" s="14">
        <v>0.212219</v>
      </c>
      <c r="E62" s="15">
        <f t="shared" si="4"/>
        <v>22.15</v>
      </c>
      <c r="F62" s="16"/>
      <c r="G62" s="15">
        <f t="shared" si="5"/>
        <v>126.51</v>
      </c>
    </row>
    <row r="63" spans="1:7">
      <c r="A63" s="8"/>
      <c r="B63" s="18" t="s">
        <v>71</v>
      </c>
      <c r="C63" s="13">
        <f>ROUND(104.363,2)</f>
        <v>104.36</v>
      </c>
      <c r="D63" s="14">
        <v>0.212219</v>
      </c>
      <c r="E63" s="15">
        <f t="shared" si="4"/>
        <v>22.15</v>
      </c>
      <c r="F63" s="16"/>
      <c r="G63" s="15">
        <f t="shared" si="5"/>
        <v>126.51</v>
      </c>
    </row>
    <row r="64" spans="1:7">
      <c r="A64" s="8"/>
      <c r="B64" s="18" t="s">
        <v>72</v>
      </c>
      <c r="C64" s="13">
        <f>ROUND(76.76,2)</f>
        <v>76.76</v>
      </c>
      <c r="D64" s="14">
        <v>0.212219</v>
      </c>
      <c r="E64" s="15">
        <f t="shared" si="4"/>
        <v>16.29</v>
      </c>
      <c r="F64" s="16"/>
      <c r="G64" s="15">
        <f t="shared" si="5"/>
        <v>93.05</v>
      </c>
    </row>
    <row r="65" spans="1:7">
      <c r="A65" s="8"/>
      <c r="B65" s="18" t="s">
        <v>73</v>
      </c>
      <c r="C65" s="19">
        <f>ROUND(96.68,2)</f>
        <v>96.68</v>
      </c>
      <c r="D65" s="14">
        <v>0.212219</v>
      </c>
      <c r="E65" s="15">
        <f t="shared" si="4"/>
        <v>20.52</v>
      </c>
      <c r="F65" s="16"/>
      <c r="G65" s="15">
        <f t="shared" si="5"/>
        <v>117.2</v>
      </c>
    </row>
    <row r="66" spans="1:7">
      <c r="A66" s="8" t="s">
        <v>74</v>
      </c>
      <c r="B66" s="18" t="s">
        <v>75</v>
      </c>
      <c r="C66" s="13">
        <f>ROUND(96.68,2)</f>
        <v>96.68</v>
      </c>
      <c r="D66" s="14">
        <v>0.212219</v>
      </c>
      <c r="E66" s="15">
        <f t="shared" si="4"/>
        <v>20.52</v>
      </c>
      <c r="F66" s="16"/>
      <c r="G66" s="15">
        <f t="shared" si="5"/>
        <v>117.2</v>
      </c>
    </row>
    <row r="67" spans="1:7">
      <c r="A67" s="8"/>
      <c r="B67" s="18" t="s">
        <v>76</v>
      </c>
      <c r="C67" s="13">
        <f>ROUND(76.76,2)</f>
        <v>76.76</v>
      </c>
      <c r="D67" s="14">
        <v>0.212219</v>
      </c>
      <c r="E67" s="15">
        <f t="shared" si="4"/>
        <v>16.29</v>
      </c>
      <c r="F67" s="16"/>
      <c r="G67" s="15">
        <f t="shared" si="5"/>
        <v>93.05</v>
      </c>
    </row>
    <row r="68" spans="1:7">
      <c r="A68" s="8"/>
      <c r="B68" s="18" t="s">
        <v>77</v>
      </c>
      <c r="C68" s="13">
        <f>ROUND(104.36,2)</f>
        <v>104.36</v>
      </c>
      <c r="D68" s="14">
        <v>0.212219</v>
      </c>
      <c r="E68" s="15">
        <f t="shared" si="4"/>
        <v>22.15</v>
      </c>
      <c r="F68" s="16"/>
      <c r="G68" s="15">
        <f t="shared" si="5"/>
        <v>126.51</v>
      </c>
    </row>
    <row r="69" spans="1:7">
      <c r="A69" s="8"/>
      <c r="B69" s="18" t="s">
        <v>78</v>
      </c>
      <c r="C69" s="13">
        <f>ROUND(104.363,2)</f>
        <v>104.36</v>
      </c>
      <c r="D69" s="14">
        <v>0.212219</v>
      </c>
      <c r="E69" s="15">
        <f t="shared" si="4"/>
        <v>22.15</v>
      </c>
      <c r="F69" s="16"/>
      <c r="G69" s="15">
        <f t="shared" si="5"/>
        <v>126.51</v>
      </c>
    </row>
    <row r="70" spans="1:7">
      <c r="A70" s="8"/>
      <c r="B70" s="18" t="s">
        <v>79</v>
      </c>
      <c r="C70" s="13">
        <f>ROUND(104.36,2)</f>
        <v>104.36</v>
      </c>
      <c r="D70" s="14">
        <v>0.212219</v>
      </c>
      <c r="E70" s="15">
        <f t="shared" si="4"/>
        <v>22.15</v>
      </c>
      <c r="F70" s="16"/>
      <c r="G70" s="15">
        <f t="shared" si="5"/>
        <v>126.51</v>
      </c>
    </row>
    <row r="71" spans="1:7">
      <c r="A71" s="8"/>
      <c r="B71" s="18" t="s">
        <v>80</v>
      </c>
      <c r="C71" s="13">
        <f>ROUND(104.363,2)</f>
        <v>104.36</v>
      </c>
      <c r="D71" s="14">
        <v>0.212219</v>
      </c>
      <c r="E71" s="15">
        <f t="shared" si="4"/>
        <v>22.15</v>
      </c>
      <c r="F71" s="16"/>
      <c r="G71" s="15">
        <f t="shared" si="5"/>
        <v>126.51</v>
      </c>
    </row>
    <row r="72" spans="1:7">
      <c r="A72" s="8"/>
      <c r="B72" s="18" t="s">
        <v>81</v>
      </c>
      <c r="C72" s="13">
        <f>ROUND(76.76,2)</f>
        <v>76.76</v>
      </c>
      <c r="D72" s="14">
        <v>0.212219</v>
      </c>
      <c r="E72" s="15">
        <f t="shared" si="4"/>
        <v>16.29</v>
      </c>
      <c r="F72" s="16"/>
      <c r="G72" s="15">
        <f t="shared" si="5"/>
        <v>93.05</v>
      </c>
    </row>
    <row r="73" spans="1:7">
      <c r="A73" s="8"/>
      <c r="B73" s="18" t="s">
        <v>82</v>
      </c>
      <c r="C73" s="19">
        <f>ROUND(96.68,2)</f>
        <v>96.68</v>
      </c>
      <c r="D73" s="14">
        <v>0.212219</v>
      </c>
      <c r="E73" s="15">
        <f t="shared" si="4"/>
        <v>20.52</v>
      </c>
      <c r="F73" s="16"/>
      <c r="G73" s="15">
        <f t="shared" si="5"/>
        <v>117.2</v>
      </c>
    </row>
    <row r="74" spans="1:7">
      <c r="A74" s="8" t="s">
        <v>83</v>
      </c>
      <c r="B74" s="18" t="s">
        <v>84</v>
      </c>
      <c r="C74" s="13">
        <f>ROUND(96.68,2)</f>
        <v>96.68</v>
      </c>
      <c r="D74" s="14">
        <v>0.212219</v>
      </c>
      <c r="E74" s="15">
        <f t="shared" si="4"/>
        <v>20.52</v>
      </c>
      <c r="F74" s="16"/>
      <c r="G74" s="15">
        <f t="shared" si="5"/>
        <v>117.2</v>
      </c>
    </row>
    <row r="75" spans="1:7">
      <c r="A75" s="8"/>
      <c r="B75" s="18" t="s">
        <v>85</v>
      </c>
      <c r="C75" s="13">
        <f>ROUND(76.76,2)</f>
        <v>76.76</v>
      </c>
      <c r="D75" s="14">
        <v>0.212219</v>
      </c>
      <c r="E75" s="15">
        <f t="shared" si="4"/>
        <v>16.29</v>
      </c>
      <c r="F75" s="16"/>
      <c r="G75" s="15">
        <f t="shared" si="5"/>
        <v>93.05</v>
      </c>
    </row>
    <row r="76" spans="1:7">
      <c r="A76" s="8"/>
      <c r="B76" s="18" t="s">
        <v>86</v>
      </c>
      <c r="C76" s="13">
        <f>ROUND(104.36,2)</f>
        <v>104.36</v>
      </c>
      <c r="D76" s="14">
        <v>0.212219</v>
      </c>
      <c r="E76" s="15">
        <f t="shared" ref="E76:E107" si="6">ROUND(D76*C76,2)</f>
        <v>22.15</v>
      </c>
      <c r="F76" s="16"/>
      <c r="G76" s="15">
        <f t="shared" ref="G76:G107" si="7">E76+C76</f>
        <v>126.51</v>
      </c>
    </row>
    <row r="77" spans="1:7">
      <c r="A77" s="8"/>
      <c r="B77" s="18" t="s">
        <v>87</v>
      </c>
      <c r="C77" s="13">
        <f>ROUND(104.363,2)</f>
        <v>104.36</v>
      </c>
      <c r="D77" s="14">
        <v>0.212219</v>
      </c>
      <c r="E77" s="15">
        <f t="shared" si="6"/>
        <v>22.15</v>
      </c>
      <c r="F77" s="16"/>
      <c r="G77" s="15">
        <f t="shared" si="7"/>
        <v>126.51</v>
      </c>
    </row>
    <row r="78" spans="1:7">
      <c r="A78" s="8"/>
      <c r="B78" s="18" t="s">
        <v>88</v>
      </c>
      <c r="C78" s="13">
        <f>ROUND(104.36,2)</f>
        <v>104.36</v>
      </c>
      <c r="D78" s="14">
        <v>0.212219</v>
      </c>
      <c r="E78" s="15">
        <f t="shared" si="6"/>
        <v>22.15</v>
      </c>
      <c r="F78" s="16"/>
      <c r="G78" s="15">
        <f t="shared" si="7"/>
        <v>126.51</v>
      </c>
    </row>
    <row r="79" spans="1:7">
      <c r="A79" s="8"/>
      <c r="B79" s="18" t="s">
        <v>89</v>
      </c>
      <c r="C79" s="13">
        <f>ROUND(104.363,2)</f>
        <v>104.36</v>
      </c>
      <c r="D79" s="14">
        <v>0.212219</v>
      </c>
      <c r="E79" s="15">
        <f t="shared" si="6"/>
        <v>22.15</v>
      </c>
      <c r="F79" s="16"/>
      <c r="G79" s="15">
        <f t="shared" si="7"/>
        <v>126.51</v>
      </c>
    </row>
    <row r="80" spans="1:7">
      <c r="A80" s="8"/>
      <c r="B80" s="18" t="s">
        <v>90</v>
      </c>
      <c r="C80" s="13">
        <f>ROUND(76.76,2)</f>
        <v>76.76</v>
      </c>
      <c r="D80" s="14">
        <v>0.212219</v>
      </c>
      <c r="E80" s="15">
        <f t="shared" si="6"/>
        <v>16.29</v>
      </c>
      <c r="F80" s="16"/>
      <c r="G80" s="15">
        <f t="shared" si="7"/>
        <v>93.05</v>
      </c>
    </row>
    <row r="81" spans="1:7">
      <c r="A81" s="8"/>
      <c r="B81" s="18" t="s">
        <v>91</v>
      </c>
      <c r="C81" s="19">
        <f>ROUND(96.68,2)</f>
        <v>96.68</v>
      </c>
      <c r="D81" s="14">
        <v>0.212219</v>
      </c>
      <c r="E81" s="15">
        <f t="shared" si="6"/>
        <v>20.52</v>
      </c>
      <c r="F81" s="16"/>
      <c r="G81" s="15">
        <f t="shared" si="7"/>
        <v>117.2</v>
      </c>
    </row>
    <row r="82" spans="1:7">
      <c r="A82" s="8" t="s">
        <v>92</v>
      </c>
      <c r="B82" s="18" t="s">
        <v>93</v>
      </c>
      <c r="C82" s="13">
        <f>ROUND(96.68,2)</f>
        <v>96.68</v>
      </c>
      <c r="D82" s="14">
        <v>0.212219</v>
      </c>
      <c r="E82" s="15">
        <f t="shared" si="6"/>
        <v>20.52</v>
      </c>
      <c r="F82" s="16"/>
      <c r="G82" s="15">
        <f t="shared" si="7"/>
        <v>117.2</v>
      </c>
    </row>
    <row r="83" spans="1:7">
      <c r="A83" s="8"/>
      <c r="B83" s="18" t="s">
        <v>94</v>
      </c>
      <c r="C83" s="13">
        <f>ROUND(76.76,2)</f>
        <v>76.76</v>
      </c>
      <c r="D83" s="14">
        <v>0.212219</v>
      </c>
      <c r="E83" s="15">
        <f t="shared" si="6"/>
        <v>16.29</v>
      </c>
      <c r="F83" s="16"/>
      <c r="G83" s="15">
        <f t="shared" si="7"/>
        <v>93.05</v>
      </c>
    </row>
    <row r="84" spans="1:7">
      <c r="A84" s="8"/>
      <c r="B84" s="18" t="s">
        <v>95</v>
      </c>
      <c r="C84" s="13">
        <f>ROUND(104.36,2)</f>
        <v>104.36</v>
      </c>
      <c r="D84" s="14">
        <v>0.212219</v>
      </c>
      <c r="E84" s="15">
        <f t="shared" si="6"/>
        <v>22.15</v>
      </c>
      <c r="F84" s="16"/>
      <c r="G84" s="15">
        <f t="shared" si="7"/>
        <v>126.51</v>
      </c>
    </row>
    <row r="85" spans="1:7">
      <c r="A85" s="8"/>
      <c r="B85" s="18" t="s">
        <v>96</v>
      </c>
      <c r="C85" s="13">
        <f>ROUND(104.363,2)</f>
        <v>104.36</v>
      </c>
      <c r="D85" s="14">
        <v>0.212219</v>
      </c>
      <c r="E85" s="15">
        <f t="shared" si="6"/>
        <v>22.15</v>
      </c>
      <c r="F85" s="16"/>
      <c r="G85" s="15">
        <f t="shared" si="7"/>
        <v>126.51</v>
      </c>
    </row>
    <row r="86" spans="1:7">
      <c r="A86" s="8"/>
      <c r="B86" s="18" t="s">
        <v>97</v>
      </c>
      <c r="C86" s="13">
        <f>ROUND(104.36,2)</f>
        <v>104.36</v>
      </c>
      <c r="D86" s="14">
        <v>0.212219</v>
      </c>
      <c r="E86" s="15">
        <f t="shared" si="6"/>
        <v>22.15</v>
      </c>
      <c r="F86" s="16"/>
      <c r="G86" s="15">
        <f t="shared" si="7"/>
        <v>126.51</v>
      </c>
    </row>
    <row r="87" spans="1:7">
      <c r="A87" s="8"/>
      <c r="B87" s="20" t="s">
        <v>98</v>
      </c>
      <c r="C87" s="19">
        <f>ROUND(104.363,2)</f>
        <v>104.36</v>
      </c>
      <c r="D87" s="14">
        <v>0.212219</v>
      </c>
      <c r="E87" s="15">
        <f t="shared" si="6"/>
        <v>22.15</v>
      </c>
      <c r="F87" s="16"/>
      <c r="G87" s="15">
        <f t="shared" si="7"/>
        <v>126.51</v>
      </c>
    </row>
    <row r="88" spans="1:7">
      <c r="A88" s="8"/>
      <c r="B88" s="18" t="s">
        <v>99</v>
      </c>
      <c r="C88" s="13">
        <f>ROUND(76.76,2)</f>
        <v>76.76</v>
      </c>
      <c r="D88" s="14">
        <v>0.212219</v>
      </c>
      <c r="E88" s="15">
        <f t="shared" si="6"/>
        <v>16.29</v>
      </c>
      <c r="F88" s="16"/>
      <c r="G88" s="15">
        <f t="shared" si="7"/>
        <v>93.05</v>
      </c>
    </row>
    <row r="89" spans="1:7">
      <c r="A89" s="8"/>
      <c r="B89" s="21" t="s">
        <v>100</v>
      </c>
      <c r="C89" s="22">
        <f>ROUND(96.68,2)</f>
        <v>96.68</v>
      </c>
      <c r="D89" s="14">
        <v>0.212219</v>
      </c>
      <c r="E89" s="15">
        <f t="shared" si="6"/>
        <v>20.52</v>
      </c>
      <c r="F89" s="16"/>
      <c r="G89" s="15">
        <f t="shared" si="7"/>
        <v>117.2</v>
      </c>
    </row>
    <row r="90" spans="1:7">
      <c r="A90" s="8" t="s">
        <v>101</v>
      </c>
      <c r="B90" s="18" t="s">
        <v>102</v>
      </c>
      <c r="C90" s="13">
        <f>ROUND(96.68,2)</f>
        <v>96.68</v>
      </c>
      <c r="D90" s="14">
        <v>0.212219</v>
      </c>
      <c r="E90" s="15">
        <f t="shared" si="6"/>
        <v>20.52</v>
      </c>
      <c r="F90" s="16"/>
      <c r="G90" s="15">
        <f t="shared" si="7"/>
        <v>117.2</v>
      </c>
    </row>
    <row r="91" spans="1:7">
      <c r="A91" s="8"/>
      <c r="B91" s="18" t="s">
        <v>103</v>
      </c>
      <c r="C91" s="13">
        <f>ROUND(76.76,2)</f>
        <v>76.76</v>
      </c>
      <c r="D91" s="14">
        <v>0.212219</v>
      </c>
      <c r="E91" s="15">
        <f t="shared" si="6"/>
        <v>16.29</v>
      </c>
      <c r="F91" s="16"/>
      <c r="G91" s="15">
        <f t="shared" si="7"/>
        <v>93.05</v>
      </c>
    </row>
    <row r="92" spans="1:7">
      <c r="A92" s="8"/>
      <c r="B92" s="18" t="s">
        <v>104</v>
      </c>
      <c r="C92" s="13">
        <f>ROUND(104.36,2)</f>
        <v>104.36</v>
      </c>
      <c r="D92" s="14">
        <v>0.212219</v>
      </c>
      <c r="E92" s="15">
        <f t="shared" si="6"/>
        <v>22.15</v>
      </c>
      <c r="F92" s="16"/>
      <c r="G92" s="15">
        <f t="shared" si="7"/>
        <v>126.51</v>
      </c>
    </row>
    <row r="93" spans="1:7">
      <c r="A93" s="8"/>
      <c r="B93" s="18" t="s">
        <v>105</v>
      </c>
      <c r="C93" s="13">
        <f>ROUND(104.363,2)</f>
        <v>104.36</v>
      </c>
      <c r="D93" s="14">
        <v>0.212219</v>
      </c>
      <c r="E93" s="15">
        <f t="shared" si="6"/>
        <v>22.15</v>
      </c>
      <c r="F93" s="16"/>
      <c r="G93" s="15">
        <f t="shared" si="7"/>
        <v>126.51</v>
      </c>
    </row>
    <row r="94" spans="1:7">
      <c r="A94" s="8"/>
      <c r="B94" s="18" t="s">
        <v>106</v>
      </c>
      <c r="C94" s="13">
        <f>ROUND(104.36,2)</f>
        <v>104.36</v>
      </c>
      <c r="D94" s="14">
        <v>0.212219</v>
      </c>
      <c r="E94" s="15">
        <f t="shared" si="6"/>
        <v>22.15</v>
      </c>
      <c r="F94" s="16"/>
      <c r="G94" s="15">
        <f t="shared" si="7"/>
        <v>126.51</v>
      </c>
    </row>
    <row r="95" spans="1:7">
      <c r="A95" s="8"/>
      <c r="B95" s="18" t="s">
        <v>107</v>
      </c>
      <c r="C95" s="13">
        <f>ROUND(104.363,2)</f>
        <v>104.36</v>
      </c>
      <c r="D95" s="14">
        <v>0.212219</v>
      </c>
      <c r="E95" s="15">
        <f t="shared" si="6"/>
        <v>22.15</v>
      </c>
      <c r="F95" s="16"/>
      <c r="G95" s="15">
        <f t="shared" si="7"/>
        <v>126.51</v>
      </c>
    </row>
    <row r="96" spans="1:7">
      <c r="A96" s="8"/>
      <c r="B96" s="18" t="s">
        <v>108</v>
      </c>
      <c r="C96" s="13">
        <f>ROUND(76.76,2)</f>
        <v>76.76</v>
      </c>
      <c r="D96" s="14">
        <v>0.212219</v>
      </c>
      <c r="E96" s="15">
        <f t="shared" si="6"/>
        <v>16.29</v>
      </c>
      <c r="F96" s="16"/>
      <c r="G96" s="15">
        <f t="shared" si="7"/>
        <v>93.05</v>
      </c>
    </row>
    <row r="97" spans="1:7">
      <c r="A97" s="8"/>
      <c r="B97" s="18" t="s">
        <v>109</v>
      </c>
      <c r="C97" s="19">
        <f>ROUND(96.68,2)</f>
        <v>96.68</v>
      </c>
      <c r="D97" s="14">
        <v>0.212219</v>
      </c>
      <c r="E97" s="15">
        <f t="shared" si="6"/>
        <v>20.52</v>
      </c>
      <c r="F97" s="16"/>
      <c r="G97" s="15">
        <f t="shared" si="7"/>
        <v>117.2</v>
      </c>
    </row>
    <row r="98" spans="1:7">
      <c r="A98" s="8" t="s">
        <v>110</v>
      </c>
      <c r="B98" s="18" t="s">
        <v>111</v>
      </c>
      <c r="C98" s="13">
        <f>ROUND(96.68,2)</f>
        <v>96.68</v>
      </c>
      <c r="D98" s="14">
        <v>0.212219</v>
      </c>
      <c r="E98" s="15">
        <f t="shared" si="6"/>
        <v>20.52</v>
      </c>
      <c r="F98" s="16"/>
      <c r="G98" s="15">
        <f t="shared" si="7"/>
        <v>117.2</v>
      </c>
    </row>
    <row r="99" spans="1:7">
      <c r="A99" s="8"/>
      <c r="B99" s="18" t="s">
        <v>112</v>
      </c>
      <c r="C99" s="13">
        <f>ROUND(76.76,2)</f>
        <v>76.76</v>
      </c>
      <c r="D99" s="14">
        <v>0.212219</v>
      </c>
      <c r="E99" s="15">
        <f t="shared" si="6"/>
        <v>16.29</v>
      </c>
      <c r="F99" s="16"/>
      <c r="G99" s="15">
        <f t="shared" si="7"/>
        <v>93.05</v>
      </c>
    </row>
    <row r="100" spans="1:7">
      <c r="A100" s="8"/>
      <c r="B100" s="18" t="s">
        <v>113</v>
      </c>
      <c r="C100" s="13">
        <f>ROUND(104.36,2)</f>
        <v>104.36</v>
      </c>
      <c r="D100" s="14">
        <v>0.212219</v>
      </c>
      <c r="E100" s="15">
        <f t="shared" si="6"/>
        <v>22.15</v>
      </c>
      <c r="F100" s="16"/>
      <c r="G100" s="15">
        <f t="shared" si="7"/>
        <v>126.51</v>
      </c>
    </row>
    <row r="101" spans="1:7">
      <c r="A101" s="8"/>
      <c r="B101" s="18" t="s">
        <v>114</v>
      </c>
      <c r="C101" s="13">
        <f>ROUND(104.363,2)</f>
        <v>104.36</v>
      </c>
      <c r="D101" s="14">
        <v>0.212219</v>
      </c>
      <c r="E101" s="15">
        <f t="shared" si="6"/>
        <v>22.15</v>
      </c>
      <c r="F101" s="16"/>
      <c r="G101" s="15">
        <f t="shared" si="7"/>
        <v>126.51</v>
      </c>
    </row>
    <row r="102" spans="1:7">
      <c r="A102" s="8"/>
      <c r="B102" s="18" t="s">
        <v>115</v>
      </c>
      <c r="C102" s="13">
        <f>ROUND(104.36,2)</f>
        <v>104.36</v>
      </c>
      <c r="D102" s="14">
        <v>0.212219</v>
      </c>
      <c r="E102" s="15">
        <f t="shared" si="6"/>
        <v>22.15</v>
      </c>
      <c r="F102" s="16"/>
      <c r="G102" s="15">
        <f t="shared" si="7"/>
        <v>126.51</v>
      </c>
    </row>
    <row r="103" spans="1:7">
      <c r="A103" s="8"/>
      <c r="B103" s="18" t="s">
        <v>116</v>
      </c>
      <c r="C103" s="13">
        <f>ROUND(104.363,2)</f>
        <v>104.36</v>
      </c>
      <c r="D103" s="14">
        <v>0.212219</v>
      </c>
      <c r="E103" s="15">
        <f t="shared" si="6"/>
        <v>22.15</v>
      </c>
      <c r="F103" s="16"/>
      <c r="G103" s="15">
        <f t="shared" si="7"/>
        <v>126.51</v>
      </c>
    </row>
    <row r="104" spans="1:7">
      <c r="A104" s="8"/>
      <c r="B104" s="18" t="s">
        <v>117</v>
      </c>
      <c r="C104" s="13">
        <f>ROUND(76.76,2)</f>
        <v>76.76</v>
      </c>
      <c r="D104" s="14">
        <v>0.212219</v>
      </c>
      <c r="E104" s="15">
        <f t="shared" si="6"/>
        <v>16.29</v>
      </c>
      <c r="F104" s="16"/>
      <c r="G104" s="15">
        <f t="shared" si="7"/>
        <v>93.05</v>
      </c>
    </row>
    <row r="105" spans="1:7">
      <c r="A105" s="8"/>
      <c r="B105" s="18" t="s">
        <v>118</v>
      </c>
      <c r="C105" s="19">
        <f>ROUND(96.68,2)</f>
        <v>96.68</v>
      </c>
      <c r="D105" s="14">
        <v>0.212219</v>
      </c>
      <c r="E105" s="15">
        <f t="shared" si="6"/>
        <v>20.52</v>
      </c>
      <c r="F105" s="16"/>
      <c r="G105" s="15">
        <f t="shared" si="7"/>
        <v>117.2</v>
      </c>
    </row>
    <row r="106" spans="1:7">
      <c r="A106" s="8" t="s">
        <v>119</v>
      </c>
      <c r="B106" s="18" t="s">
        <v>120</v>
      </c>
      <c r="C106" s="13">
        <f>ROUND(96.68,2)</f>
        <v>96.68</v>
      </c>
      <c r="D106" s="14">
        <v>0.212219</v>
      </c>
      <c r="E106" s="15">
        <f t="shared" si="6"/>
        <v>20.52</v>
      </c>
      <c r="F106" s="16"/>
      <c r="G106" s="15">
        <f t="shared" si="7"/>
        <v>117.2</v>
      </c>
    </row>
    <row r="107" spans="1:7">
      <c r="A107" s="8"/>
      <c r="B107" s="18" t="s">
        <v>121</v>
      </c>
      <c r="C107" s="13">
        <f>ROUND(76.76,2)</f>
        <v>76.76</v>
      </c>
      <c r="D107" s="14">
        <v>0.212219</v>
      </c>
      <c r="E107" s="15">
        <f t="shared" si="6"/>
        <v>16.29</v>
      </c>
      <c r="F107" s="16"/>
      <c r="G107" s="15">
        <f t="shared" si="7"/>
        <v>93.05</v>
      </c>
    </row>
    <row r="108" spans="1:7">
      <c r="A108" s="8"/>
      <c r="B108" s="18" t="s">
        <v>122</v>
      </c>
      <c r="C108" s="13">
        <f>ROUND(104.36,2)</f>
        <v>104.36</v>
      </c>
      <c r="D108" s="14">
        <v>0.212219</v>
      </c>
      <c r="E108" s="15">
        <f t="shared" ref="E108:E145" si="8">ROUND(D108*C108,2)</f>
        <v>22.15</v>
      </c>
      <c r="F108" s="16"/>
      <c r="G108" s="15">
        <f t="shared" ref="G108:G145" si="9">E108+C108</f>
        <v>126.51</v>
      </c>
    </row>
    <row r="109" spans="1:7">
      <c r="A109" s="8"/>
      <c r="B109" s="18" t="s">
        <v>123</v>
      </c>
      <c r="C109" s="13">
        <f>ROUND(104.363,2)</f>
        <v>104.36</v>
      </c>
      <c r="D109" s="14">
        <v>0.212219</v>
      </c>
      <c r="E109" s="15">
        <f t="shared" si="8"/>
        <v>22.15</v>
      </c>
      <c r="F109" s="16"/>
      <c r="G109" s="15">
        <f t="shared" si="9"/>
        <v>126.51</v>
      </c>
    </row>
    <row r="110" spans="1:7">
      <c r="A110" s="8"/>
      <c r="B110" s="18" t="s">
        <v>124</v>
      </c>
      <c r="C110" s="13">
        <f>ROUND(104.36,2)</f>
        <v>104.36</v>
      </c>
      <c r="D110" s="14">
        <v>0.212219</v>
      </c>
      <c r="E110" s="15">
        <f t="shared" si="8"/>
        <v>22.15</v>
      </c>
      <c r="F110" s="16"/>
      <c r="G110" s="15">
        <f t="shared" si="9"/>
        <v>126.51</v>
      </c>
    </row>
    <row r="111" spans="1:7">
      <c r="A111" s="8"/>
      <c r="B111" s="18" t="s">
        <v>125</v>
      </c>
      <c r="C111" s="13">
        <f>ROUND(104.363,2)</f>
        <v>104.36</v>
      </c>
      <c r="D111" s="14">
        <v>0.212219</v>
      </c>
      <c r="E111" s="15">
        <f t="shared" si="8"/>
        <v>22.15</v>
      </c>
      <c r="F111" s="16"/>
      <c r="G111" s="15">
        <f t="shared" si="9"/>
        <v>126.51</v>
      </c>
    </row>
    <row r="112" spans="1:7">
      <c r="A112" s="8"/>
      <c r="B112" s="18" t="s">
        <v>126</v>
      </c>
      <c r="C112" s="13">
        <f>ROUND(76.76,2)</f>
        <v>76.76</v>
      </c>
      <c r="D112" s="14">
        <v>0.212219</v>
      </c>
      <c r="E112" s="15">
        <f t="shared" si="8"/>
        <v>16.29</v>
      </c>
      <c r="F112" s="16"/>
      <c r="G112" s="15">
        <f t="shared" si="9"/>
        <v>93.05</v>
      </c>
    </row>
    <row r="113" spans="1:7">
      <c r="A113" s="8"/>
      <c r="B113" s="18" t="s">
        <v>127</v>
      </c>
      <c r="C113" s="19">
        <f>ROUND(96.68,2)</f>
        <v>96.68</v>
      </c>
      <c r="D113" s="14">
        <v>0.212219</v>
      </c>
      <c r="E113" s="15">
        <f t="shared" si="8"/>
        <v>20.52</v>
      </c>
      <c r="F113" s="16"/>
      <c r="G113" s="15">
        <f t="shared" si="9"/>
        <v>117.2</v>
      </c>
    </row>
    <row r="114" spans="1:7">
      <c r="A114" s="8" t="s">
        <v>128</v>
      </c>
      <c r="B114" s="18" t="s">
        <v>129</v>
      </c>
      <c r="C114" s="13">
        <f>ROUND(96.68,2)</f>
        <v>96.68</v>
      </c>
      <c r="D114" s="14">
        <v>0.212219</v>
      </c>
      <c r="E114" s="15">
        <f t="shared" si="8"/>
        <v>20.52</v>
      </c>
      <c r="F114" s="16"/>
      <c r="G114" s="15">
        <f t="shared" si="9"/>
        <v>117.2</v>
      </c>
    </row>
    <row r="115" spans="1:7">
      <c r="A115" s="8"/>
      <c r="B115" s="18" t="s">
        <v>130</v>
      </c>
      <c r="C115" s="13">
        <f>ROUND(76.76,2)</f>
        <v>76.76</v>
      </c>
      <c r="D115" s="14">
        <v>0.212219</v>
      </c>
      <c r="E115" s="15">
        <f t="shared" si="8"/>
        <v>16.29</v>
      </c>
      <c r="F115" s="16"/>
      <c r="G115" s="15">
        <f t="shared" si="9"/>
        <v>93.05</v>
      </c>
    </row>
    <row r="116" spans="1:7">
      <c r="A116" s="8"/>
      <c r="B116" s="18" t="s">
        <v>131</v>
      </c>
      <c r="C116" s="13">
        <f>ROUND(104.36,2)</f>
        <v>104.36</v>
      </c>
      <c r="D116" s="14">
        <v>0.212219</v>
      </c>
      <c r="E116" s="15">
        <f t="shared" si="8"/>
        <v>22.15</v>
      </c>
      <c r="F116" s="16"/>
      <c r="G116" s="15">
        <f t="shared" si="9"/>
        <v>126.51</v>
      </c>
    </row>
    <row r="117" spans="1:7">
      <c r="A117" s="8"/>
      <c r="B117" s="18" t="s">
        <v>132</v>
      </c>
      <c r="C117" s="13">
        <f>ROUND(104.363,2)</f>
        <v>104.36</v>
      </c>
      <c r="D117" s="14">
        <v>0.212219</v>
      </c>
      <c r="E117" s="15">
        <f t="shared" si="8"/>
        <v>22.15</v>
      </c>
      <c r="F117" s="16"/>
      <c r="G117" s="15">
        <f t="shared" si="9"/>
        <v>126.51</v>
      </c>
    </row>
    <row r="118" spans="1:7">
      <c r="A118" s="8"/>
      <c r="B118" s="18" t="s">
        <v>133</v>
      </c>
      <c r="C118" s="13">
        <f>ROUND(104.36,2)</f>
        <v>104.36</v>
      </c>
      <c r="D118" s="14">
        <v>0.212219</v>
      </c>
      <c r="E118" s="15">
        <f t="shared" si="8"/>
        <v>22.15</v>
      </c>
      <c r="F118" s="16"/>
      <c r="G118" s="15">
        <f t="shared" si="9"/>
        <v>126.51</v>
      </c>
    </row>
    <row r="119" spans="1:7">
      <c r="A119" s="8"/>
      <c r="B119" s="18" t="s">
        <v>134</v>
      </c>
      <c r="C119" s="13">
        <f>ROUND(104.363,2)</f>
        <v>104.36</v>
      </c>
      <c r="D119" s="14">
        <v>0.212219</v>
      </c>
      <c r="E119" s="15">
        <f t="shared" si="8"/>
        <v>22.15</v>
      </c>
      <c r="F119" s="16"/>
      <c r="G119" s="15">
        <f t="shared" si="9"/>
        <v>126.51</v>
      </c>
    </row>
    <row r="120" spans="1:7">
      <c r="A120" s="8"/>
      <c r="B120" s="18" t="s">
        <v>135</v>
      </c>
      <c r="C120" s="13">
        <f>ROUND(76.76,2)</f>
        <v>76.76</v>
      </c>
      <c r="D120" s="14">
        <v>0.212219</v>
      </c>
      <c r="E120" s="15">
        <f t="shared" si="8"/>
        <v>16.29</v>
      </c>
      <c r="F120" s="16"/>
      <c r="G120" s="15">
        <f t="shared" si="9"/>
        <v>93.05</v>
      </c>
    </row>
    <row r="121" spans="1:7">
      <c r="A121" s="8"/>
      <c r="B121" s="18" t="s">
        <v>136</v>
      </c>
      <c r="C121" s="19">
        <f>ROUND(96.68,2)</f>
        <v>96.68</v>
      </c>
      <c r="D121" s="14">
        <v>0.212219</v>
      </c>
      <c r="E121" s="15">
        <f t="shared" si="8"/>
        <v>20.52</v>
      </c>
      <c r="F121" s="16"/>
      <c r="G121" s="15">
        <f t="shared" si="9"/>
        <v>117.2</v>
      </c>
    </row>
    <row r="122" spans="1:7">
      <c r="A122" s="8" t="s">
        <v>137</v>
      </c>
      <c r="B122" s="18" t="s">
        <v>138</v>
      </c>
      <c r="C122" s="13">
        <f>ROUND(96.68,2)</f>
        <v>96.68</v>
      </c>
      <c r="D122" s="14">
        <v>0.212219</v>
      </c>
      <c r="E122" s="15">
        <f t="shared" si="8"/>
        <v>20.52</v>
      </c>
      <c r="F122" s="16"/>
      <c r="G122" s="15">
        <f t="shared" si="9"/>
        <v>117.2</v>
      </c>
    </row>
    <row r="123" spans="1:7">
      <c r="A123" s="8"/>
      <c r="B123" s="18" t="s">
        <v>139</v>
      </c>
      <c r="C123" s="13">
        <f>ROUND(76.76,2)</f>
        <v>76.76</v>
      </c>
      <c r="D123" s="14">
        <v>0.212219</v>
      </c>
      <c r="E123" s="15">
        <f t="shared" si="8"/>
        <v>16.29</v>
      </c>
      <c r="F123" s="16"/>
      <c r="G123" s="15">
        <f t="shared" si="9"/>
        <v>93.05</v>
      </c>
    </row>
    <row r="124" spans="1:7">
      <c r="A124" s="8"/>
      <c r="B124" s="18" t="s">
        <v>140</v>
      </c>
      <c r="C124" s="13">
        <f>ROUND(104.36,2)</f>
        <v>104.36</v>
      </c>
      <c r="D124" s="14">
        <v>0.212219</v>
      </c>
      <c r="E124" s="15">
        <f t="shared" si="8"/>
        <v>22.15</v>
      </c>
      <c r="F124" s="16"/>
      <c r="G124" s="15">
        <f t="shared" si="9"/>
        <v>126.51</v>
      </c>
    </row>
    <row r="125" spans="1:7">
      <c r="A125" s="8"/>
      <c r="B125" s="18" t="s">
        <v>141</v>
      </c>
      <c r="C125" s="13">
        <f>ROUND(104.363,2)</f>
        <v>104.36</v>
      </c>
      <c r="D125" s="14">
        <v>0.212219</v>
      </c>
      <c r="E125" s="15">
        <f t="shared" si="8"/>
        <v>22.15</v>
      </c>
      <c r="F125" s="16"/>
      <c r="G125" s="15">
        <f t="shared" si="9"/>
        <v>126.51</v>
      </c>
    </row>
    <row r="126" spans="1:7">
      <c r="A126" s="8"/>
      <c r="B126" s="18" t="s">
        <v>142</v>
      </c>
      <c r="C126" s="13">
        <f>ROUND(104.36,2)</f>
        <v>104.36</v>
      </c>
      <c r="D126" s="14">
        <v>0.212219</v>
      </c>
      <c r="E126" s="15">
        <f t="shared" si="8"/>
        <v>22.15</v>
      </c>
      <c r="F126" s="16"/>
      <c r="G126" s="15">
        <f t="shared" si="9"/>
        <v>126.51</v>
      </c>
    </row>
    <row r="127" spans="1:7">
      <c r="A127" s="8"/>
      <c r="B127" s="18" t="s">
        <v>143</v>
      </c>
      <c r="C127" s="13">
        <f>ROUND(104.363,2)</f>
        <v>104.36</v>
      </c>
      <c r="D127" s="14">
        <v>0.212219</v>
      </c>
      <c r="E127" s="15">
        <f t="shared" si="8"/>
        <v>22.15</v>
      </c>
      <c r="F127" s="16"/>
      <c r="G127" s="15">
        <f t="shared" si="9"/>
        <v>126.51</v>
      </c>
    </row>
    <row r="128" spans="1:7">
      <c r="A128" s="8"/>
      <c r="B128" s="18" t="s">
        <v>144</v>
      </c>
      <c r="C128" s="13">
        <f>ROUND(76.76,2)</f>
        <v>76.76</v>
      </c>
      <c r="D128" s="14">
        <v>0.212219</v>
      </c>
      <c r="E128" s="15">
        <f t="shared" si="8"/>
        <v>16.29</v>
      </c>
      <c r="F128" s="16"/>
      <c r="G128" s="15">
        <f t="shared" si="9"/>
        <v>93.05</v>
      </c>
    </row>
    <row r="129" spans="1:7">
      <c r="A129" s="8"/>
      <c r="B129" s="18" t="s">
        <v>145</v>
      </c>
      <c r="C129" s="19">
        <f>ROUND(96.68,2)</f>
        <v>96.68</v>
      </c>
      <c r="D129" s="14">
        <v>0.212219</v>
      </c>
      <c r="E129" s="15">
        <f t="shared" si="8"/>
        <v>20.52</v>
      </c>
      <c r="F129" s="16"/>
      <c r="G129" s="15">
        <f t="shared" si="9"/>
        <v>117.2</v>
      </c>
    </row>
    <row r="130" spans="1:7">
      <c r="A130" s="8" t="s">
        <v>146</v>
      </c>
      <c r="B130" s="18" t="s">
        <v>147</v>
      </c>
      <c r="C130" s="13">
        <f>ROUND(96.68,2)</f>
        <v>96.68</v>
      </c>
      <c r="D130" s="14">
        <v>0.212219</v>
      </c>
      <c r="E130" s="15">
        <f t="shared" si="8"/>
        <v>20.52</v>
      </c>
      <c r="F130" s="16"/>
      <c r="G130" s="15">
        <f t="shared" si="9"/>
        <v>117.2</v>
      </c>
    </row>
    <row r="131" spans="1:7">
      <c r="A131" s="8"/>
      <c r="B131" s="18" t="s">
        <v>148</v>
      </c>
      <c r="C131" s="13">
        <f>ROUND(76.76,2)</f>
        <v>76.76</v>
      </c>
      <c r="D131" s="14">
        <v>0.212219</v>
      </c>
      <c r="E131" s="15">
        <f t="shared" si="8"/>
        <v>16.29</v>
      </c>
      <c r="F131" s="16"/>
      <c r="G131" s="15">
        <f t="shared" si="9"/>
        <v>93.05</v>
      </c>
    </row>
    <row r="132" spans="1:7">
      <c r="A132" s="8"/>
      <c r="B132" s="18" t="s">
        <v>149</v>
      </c>
      <c r="C132" s="13">
        <f>ROUND(104.36,2)</f>
        <v>104.36</v>
      </c>
      <c r="D132" s="14">
        <v>0.212219</v>
      </c>
      <c r="E132" s="15">
        <f t="shared" si="8"/>
        <v>22.15</v>
      </c>
      <c r="F132" s="16"/>
      <c r="G132" s="15">
        <f t="shared" si="9"/>
        <v>126.51</v>
      </c>
    </row>
    <row r="133" spans="1:7">
      <c r="A133" s="8"/>
      <c r="B133" s="18" t="s">
        <v>150</v>
      </c>
      <c r="C133" s="13">
        <f>ROUND(104.363,2)</f>
        <v>104.36</v>
      </c>
      <c r="D133" s="14">
        <v>0.212219</v>
      </c>
      <c r="E133" s="15">
        <f t="shared" si="8"/>
        <v>22.15</v>
      </c>
      <c r="F133" s="16"/>
      <c r="G133" s="15">
        <f t="shared" si="9"/>
        <v>126.51</v>
      </c>
    </row>
    <row r="134" spans="1:7">
      <c r="A134" s="8"/>
      <c r="B134" s="18" t="s">
        <v>151</v>
      </c>
      <c r="C134" s="13">
        <f>ROUND(104.36,2)</f>
        <v>104.36</v>
      </c>
      <c r="D134" s="14">
        <v>0.212219</v>
      </c>
      <c r="E134" s="15">
        <f t="shared" si="8"/>
        <v>22.15</v>
      </c>
      <c r="F134" s="16"/>
      <c r="G134" s="15">
        <f t="shared" si="9"/>
        <v>126.51</v>
      </c>
    </row>
    <row r="135" spans="1:7">
      <c r="A135" s="8"/>
      <c r="B135" s="18" t="s">
        <v>152</v>
      </c>
      <c r="C135" s="13">
        <f>ROUND(104.363,2)</f>
        <v>104.36</v>
      </c>
      <c r="D135" s="14">
        <v>0.212219</v>
      </c>
      <c r="E135" s="15">
        <f t="shared" si="8"/>
        <v>22.15</v>
      </c>
      <c r="F135" s="16"/>
      <c r="G135" s="15">
        <f t="shared" si="9"/>
        <v>126.51</v>
      </c>
    </row>
    <row r="136" spans="1:7">
      <c r="A136" s="8"/>
      <c r="B136" s="18" t="s">
        <v>153</v>
      </c>
      <c r="C136" s="13">
        <f>ROUND(76.76,2)</f>
        <v>76.76</v>
      </c>
      <c r="D136" s="14">
        <v>0.212219</v>
      </c>
      <c r="E136" s="15">
        <f t="shared" si="8"/>
        <v>16.29</v>
      </c>
      <c r="F136" s="16"/>
      <c r="G136" s="15">
        <f t="shared" si="9"/>
        <v>93.05</v>
      </c>
    </row>
    <row r="137" spans="1:7">
      <c r="A137" s="8"/>
      <c r="B137" s="18" t="s">
        <v>154</v>
      </c>
      <c r="C137" s="19">
        <f>ROUND(96.68,2)</f>
        <v>96.68</v>
      </c>
      <c r="D137" s="14">
        <v>0.212219</v>
      </c>
      <c r="E137" s="15">
        <f t="shared" si="8"/>
        <v>20.52</v>
      </c>
      <c r="F137" s="16"/>
      <c r="G137" s="15">
        <f t="shared" si="9"/>
        <v>117.2</v>
      </c>
    </row>
    <row r="138" spans="1:7">
      <c r="A138" s="8" t="s">
        <v>155</v>
      </c>
      <c r="B138" s="18" t="s">
        <v>156</v>
      </c>
      <c r="C138" s="13">
        <f>ROUND(96.68,2)</f>
        <v>96.68</v>
      </c>
      <c r="D138" s="14">
        <v>0.212219</v>
      </c>
      <c r="E138" s="15">
        <f t="shared" si="8"/>
        <v>20.52</v>
      </c>
      <c r="F138" s="16"/>
      <c r="G138" s="15">
        <f t="shared" si="9"/>
        <v>117.2</v>
      </c>
    </row>
    <row r="139" spans="1:7">
      <c r="A139" s="8"/>
      <c r="B139" s="18" t="s">
        <v>157</v>
      </c>
      <c r="C139" s="13">
        <f>ROUND(76.76,2)</f>
        <v>76.76</v>
      </c>
      <c r="D139" s="14">
        <v>0.212219</v>
      </c>
      <c r="E139" s="15">
        <f t="shared" si="8"/>
        <v>16.29</v>
      </c>
      <c r="F139" s="16"/>
      <c r="G139" s="15">
        <f t="shared" si="9"/>
        <v>93.05</v>
      </c>
    </row>
    <row r="140" spans="1:7">
      <c r="A140" s="8"/>
      <c r="B140" s="18" t="s">
        <v>158</v>
      </c>
      <c r="C140" s="13">
        <f>ROUND(104.36,2)</f>
        <v>104.36</v>
      </c>
      <c r="D140" s="14">
        <v>0.212219</v>
      </c>
      <c r="E140" s="15">
        <f t="shared" si="8"/>
        <v>22.15</v>
      </c>
      <c r="F140" s="16"/>
      <c r="G140" s="15">
        <f t="shared" si="9"/>
        <v>126.51</v>
      </c>
    </row>
    <row r="141" spans="1:7">
      <c r="A141" s="8"/>
      <c r="B141" s="18" t="s">
        <v>159</v>
      </c>
      <c r="C141" s="13">
        <f>ROUND(104.363,2)</f>
        <v>104.36</v>
      </c>
      <c r="D141" s="14">
        <v>0.212219</v>
      </c>
      <c r="E141" s="15">
        <f t="shared" si="8"/>
        <v>22.15</v>
      </c>
      <c r="F141" s="16"/>
      <c r="G141" s="15">
        <f t="shared" si="9"/>
        <v>126.51</v>
      </c>
    </row>
    <row r="142" spans="1:7">
      <c r="A142" s="8"/>
      <c r="B142" s="18" t="s">
        <v>160</v>
      </c>
      <c r="C142" s="13">
        <f>ROUND(104.36,2)</f>
        <v>104.36</v>
      </c>
      <c r="D142" s="14">
        <v>0.212219</v>
      </c>
      <c r="E142" s="15">
        <f t="shared" si="8"/>
        <v>22.15</v>
      </c>
      <c r="F142" s="16"/>
      <c r="G142" s="15">
        <f t="shared" si="9"/>
        <v>126.51</v>
      </c>
    </row>
    <row r="143" spans="1:7">
      <c r="A143" s="8"/>
      <c r="B143" s="18" t="s">
        <v>161</v>
      </c>
      <c r="C143" s="13">
        <f>ROUND(104.363,2)</f>
        <v>104.36</v>
      </c>
      <c r="D143" s="14">
        <v>0.212219</v>
      </c>
      <c r="E143" s="15">
        <f t="shared" si="8"/>
        <v>22.15</v>
      </c>
      <c r="F143" s="16"/>
      <c r="G143" s="15">
        <f t="shared" si="9"/>
        <v>126.51</v>
      </c>
    </row>
    <row r="144" spans="1:7">
      <c r="A144" s="8"/>
      <c r="B144" s="18" t="s">
        <v>162</v>
      </c>
      <c r="C144" s="13">
        <f>ROUND(76.76,2)</f>
        <v>76.76</v>
      </c>
      <c r="D144" s="14">
        <v>0.212219</v>
      </c>
      <c r="E144" s="15">
        <f t="shared" si="8"/>
        <v>16.29</v>
      </c>
      <c r="F144" s="16"/>
      <c r="G144" s="15">
        <f t="shared" si="9"/>
        <v>93.05</v>
      </c>
    </row>
    <row r="145" spans="1:7">
      <c r="A145" s="8"/>
      <c r="B145" s="18" t="s">
        <v>163</v>
      </c>
      <c r="C145" s="19">
        <f>ROUND(96.68,2)</f>
        <v>96.68</v>
      </c>
      <c r="D145" s="14">
        <v>0.212219</v>
      </c>
      <c r="E145" s="15">
        <f t="shared" si="8"/>
        <v>20.52</v>
      </c>
      <c r="F145" s="16"/>
      <c r="G145" s="15">
        <f t="shared" si="9"/>
        <v>117.2</v>
      </c>
    </row>
    <row r="146" spans="1:7">
      <c r="A146" s="23" t="s">
        <v>164</v>
      </c>
      <c r="B146" s="23"/>
      <c r="C146" s="24">
        <f>SUM(C6:C145)</f>
        <v>9917.74000000001</v>
      </c>
      <c r="D146" s="13"/>
      <c r="E146" s="15">
        <f>SUM(E6:E145)</f>
        <v>2122.96</v>
      </c>
      <c r="F146" s="16"/>
      <c r="G146" s="15">
        <f>SUM(G5:G145)</f>
        <v>12969.44</v>
      </c>
    </row>
    <row r="147" spans="1:4">
      <c r="A147" s="25"/>
      <c r="B147" s="25"/>
      <c r="C147" s="25"/>
      <c r="D147" s="26"/>
    </row>
    <row r="148" spans="1:4">
      <c r="A148" s="25"/>
      <c r="B148" s="25"/>
      <c r="C148" s="25"/>
      <c r="D148" s="26"/>
    </row>
    <row r="149" spans="1:4">
      <c r="A149" s="25"/>
      <c r="B149" s="25"/>
      <c r="C149" s="25"/>
      <c r="D149" s="26"/>
    </row>
    <row r="150" spans="1:4">
      <c r="A150" s="25"/>
      <c r="B150" s="25"/>
      <c r="C150" s="25"/>
      <c r="D150" s="26"/>
    </row>
    <row r="151" spans="1:4">
      <c r="A151" s="25"/>
      <c r="B151" s="25"/>
      <c r="C151" s="25"/>
      <c r="D151" s="26"/>
    </row>
    <row r="152" spans="1:4">
      <c r="A152" s="25"/>
      <c r="B152" s="25"/>
      <c r="C152" s="25"/>
      <c r="D152" s="26"/>
    </row>
    <row r="153" spans="1:4">
      <c r="A153" s="25"/>
      <c r="B153" s="25"/>
      <c r="C153" s="25"/>
      <c r="D153" s="26"/>
    </row>
    <row r="154" spans="1:4">
      <c r="A154" s="25"/>
      <c r="B154" s="25"/>
      <c r="C154" s="25"/>
      <c r="D154" s="26"/>
    </row>
    <row r="155" spans="1:4">
      <c r="A155" s="25"/>
      <c r="B155" s="25"/>
      <c r="C155" s="25"/>
      <c r="D155" s="26"/>
    </row>
    <row r="156" spans="1:4">
      <c r="A156" s="25"/>
      <c r="B156" s="25"/>
      <c r="C156" s="25"/>
      <c r="D156" s="26"/>
    </row>
    <row r="157" spans="1:4">
      <c r="A157" s="25"/>
      <c r="B157" s="25"/>
      <c r="C157" s="25"/>
      <c r="D157" s="26"/>
    </row>
    <row r="158" spans="1:4">
      <c r="A158" s="25"/>
      <c r="B158" s="25"/>
      <c r="C158" s="25"/>
      <c r="D158" s="26"/>
    </row>
    <row r="159" spans="1:4">
      <c r="A159" s="25"/>
      <c r="B159" s="25"/>
      <c r="C159" s="25"/>
      <c r="D159" s="26"/>
    </row>
    <row r="160" spans="1:4">
      <c r="A160" s="25"/>
      <c r="B160" s="25"/>
      <c r="C160" s="25"/>
      <c r="D160" s="26"/>
    </row>
    <row r="161" spans="1:4">
      <c r="A161" s="25"/>
      <c r="B161" s="25"/>
      <c r="C161" s="25"/>
      <c r="D161" s="26"/>
    </row>
    <row r="162" spans="1:4">
      <c r="A162" s="25"/>
      <c r="B162" s="25"/>
      <c r="C162" s="25"/>
      <c r="D162" s="26"/>
    </row>
    <row r="163" spans="1:4">
      <c r="A163" s="25"/>
      <c r="B163" s="25"/>
      <c r="C163" s="25"/>
      <c r="D163" s="26"/>
    </row>
    <row r="164" spans="1:4">
      <c r="A164" s="25"/>
      <c r="B164" s="25"/>
      <c r="C164" s="25"/>
      <c r="D164" s="26"/>
    </row>
    <row r="165" spans="1:4">
      <c r="A165" s="25"/>
      <c r="B165" s="25"/>
      <c r="C165" s="25"/>
      <c r="D165" s="26"/>
    </row>
    <row r="166" spans="1:4">
      <c r="A166" s="25"/>
      <c r="B166" s="25"/>
      <c r="C166" s="25"/>
      <c r="D166" s="26"/>
    </row>
    <row r="167" spans="1:4">
      <c r="A167" s="25"/>
      <c r="B167" s="25"/>
      <c r="C167" s="25"/>
      <c r="D167" s="26"/>
    </row>
    <row r="168" spans="1:4">
      <c r="A168" s="25"/>
      <c r="B168" s="25"/>
      <c r="C168" s="25"/>
      <c r="D168" s="26"/>
    </row>
    <row r="169" spans="1:4">
      <c r="A169" s="25"/>
      <c r="B169" s="25"/>
      <c r="C169" s="25"/>
      <c r="D169" s="26"/>
    </row>
    <row r="170" spans="1:4">
      <c r="A170" s="25"/>
      <c r="B170" s="25"/>
      <c r="C170" s="25"/>
      <c r="D170" s="26"/>
    </row>
    <row r="171" spans="1:4">
      <c r="A171" s="25"/>
      <c r="B171" s="25"/>
      <c r="C171" s="25"/>
      <c r="D171" s="26"/>
    </row>
    <row r="172" spans="1:4">
      <c r="A172" s="25"/>
      <c r="B172" s="25"/>
      <c r="C172" s="25"/>
      <c r="D172" s="26"/>
    </row>
    <row r="173" spans="1:4">
      <c r="A173" s="25"/>
      <c r="B173" s="25"/>
      <c r="C173" s="25"/>
      <c r="D173" s="26"/>
    </row>
    <row r="174" spans="1:4">
      <c r="A174" s="25"/>
      <c r="B174" s="25"/>
      <c r="C174" s="25"/>
      <c r="D174" s="26"/>
    </row>
    <row r="175" spans="1:4">
      <c r="A175" s="25"/>
      <c r="B175" s="25"/>
      <c r="C175" s="25"/>
      <c r="D175" s="26"/>
    </row>
    <row r="176" spans="1:4">
      <c r="A176" s="25"/>
      <c r="B176" s="25"/>
      <c r="C176" s="25"/>
      <c r="D176" s="26"/>
    </row>
  </sheetData>
  <sortState ref="B164:C171">
    <sortCondition ref="B164"/>
  </sortState>
  <mergeCells count="16">
    <mergeCell ref="A3:G3"/>
    <mergeCell ref="A146:B146"/>
    <mergeCell ref="A6:A49"/>
    <mergeCell ref="A50:A57"/>
    <mergeCell ref="A58:A65"/>
    <mergeCell ref="A66:A73"/>
    <mergeCell ref="A74:A81"/>
    <mergeCell ref="A82:A89"/>
    <mergeCell ref="A90:A97"/>
    <mergeCell ref="A98:A105"/>
    <mergeCell ref="A106:A113"/>
    <mergeCell ref="A114:A121"/>
    <mergeCell ref="A122:A129"/>
    <mergeCell ref="A130:A137"/>
    <mergeCell ref="A138:A145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2016-03-08T21:12:00Z</dcterms:created>
  <dcterms:modified xsi:type="dcterms:W3CDTF">2019-11-04T09:15:51Z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